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cpolt0-my.sharepoint.com/personal/r_mikulene_cpo_lt/Documents/Desktop/AK/AK 18082-2 maisto produktai/PD_Maisto produktai/NAUJA VERSIJA/"/>
    </mc:Choice>
  </mc:AlternateContent>
  <xr:revisionPtr revIDLastSave="3" documentId="13_ncr:1_{6E9CBD53-65FD-4F47-86DD-92F88A0A2E67}" xr6:coauthVersionLast="47" xr6:coauthVersionMax="47" xr10:uidLastSave="{F2782CD0-07E1-413C-932B-6B6EA4096EE6}"/>
  <bookViews>
    <workbookView xWindow="-120" yWindow="-120" windowWidth="29040" windowHeight="15720" tabRatio="500" xr2:uid="{00000000-000D-0000-FFFF-FFFF00000000}"/>
  </bookViews>
  <sheets>
    <sheet name="Techninė specifikacija" sheetId="2" r:id="rId1"/>
    <sheet name="Aplinkosauga"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8" i="2" l="1"/>
  <c r="D171" i="2"/>
  <c r="D20" i="2"/>
  <c r="D135" i="2"/>
  <c r="D86" i="2"/>
  <c r="D73" i="2"/>
  <c r="D50" i="2"/>
</calcChain>
</file>

<file path=xl/sharedStrings.xml><?xml version="1.0" encoding="utf-8"?>
<sst xmlns="http://schemas.openxmlformats.org/spreadsheetml/2006/main" count="510" uniqueCount="374">
  <si>
    <t>Pirkimas: Maisto produktai ne per CPO el. katalogą</t>
  </si>
  <si>
    <t>TECHNINĖ SPECIFIKACIJA</t>
  </si>
  <si>
    <t>Pavadinimas</t>
  </si>
  <si>
    <t>1.</t>
  </si>
  <si>
    <t xml:space="preserve">Jautienos kotletinė </t>
  </si>
  <si>
    <t>1.1.</t>
  </si>
  <si>
    <t>1.1.1.</t>
  </si>
  <si>
    <t>Pagaminta iš jautienos, be kaulų, be kremzlių, be vidaus organų likučių.</t>
  </si>
  <si>
    <t>1.1.2.</t>
  </si>
  <si>
    <t>Riebalų kiekis ≤10 %, vakuuminė pakuotė 2–5 kg.</t>
  </si>
  <si>
    <t>1.1.3.</t>
  </si>
  <si>
    <t>Be mechaniškai atskirtos mėsos, be sojos baltymų pakaitalų ir skonio stipriklių.</t>
  </si>
  <si>
    <t>1.1.4.</t>
  </si>
  <si>
    <t>1.1.6.</t>
  </si>
  <si>
    <t>Atitinka LR ir ES maisto saugos reikalavimus, Reglamentus (EB) Nr. 852/2004 ir 853/2004, HN 15:2021.</t>
  </si>
  <si>
    <t>2.</t>
  </si>
  <si>
    <t xml:space="preserve">Kiaulienos pažandės karšto rūkymo </t>
  </si>
  <si>
    <t>2.1.</t>
  </si>
  <si>
    <t>2.1.1.</t>
  </si>
  <si>
    <t>2.1.2.</t>
  </si>
  <si>
    <t>2.1.3.</t>
  </si>
  <si>
    <t>2.1.4.</t>
  </si>
  <si>
    <t xml:space="preserve">Lydytas sūris (Fasuotas) </t>
  </si>
  <si>
    <t>3.1.</t>
  </si>
  <si>
    <t>3.1.1.</t>
  </si>
  <si>
    <t>Konsentracija-vienalytė, elastinga, lengvai atsiskirianti nuo apsauginės plėvelės.</t>
  </si>
  <si>
    <t>3.1.2.</t>
  </si>
  <si>
    <t xml:space="preserve">Skonis ir kvapas- būdingas lyditam sūriui, be pašalinių kvapų ar kartumo. BE GMO </t>
  </si>
  <si>
    <t>3.1.3.</t>
  </si>
  <si>
    <t>3.1.4.</t>
  </si>
  <si>
    <t>Kiekvienas sūrio lapelis supakuotas individualioje apsauginėje pakuotėje.</t>
  </si>
  <si>
    <t>3.1.5.</t>
  </si>
  <si>
    <t>lapelio svoris - 18-25 g.</t>
  </si>
  <si>
    <t>3.1.6.</t>
  </si>
  <si>
    <t xml:space="preserve">Sūris Fetos tipo </t>
  </si>
  <si>
    <t>4.1.</t>
  </si>
  <si>
    <t>4.1.1.</t>
  </si>
  <si>
    <t>Baltas, sūryme brandintas sūris, skirtas tiesioginiam vartojimui ir patiekalų gamybai.</t>
  </si>
  <si>
    <t>4.1.2.</t>
  </si>
  <si>
    <t>Pakuotės svoris: 1 –3 kg (arba pagal užsakymą)</t>
  </si>
  <si>
    <t>4.1.3.</t>
  </si>
  <si>
    <t>4.1.4.</t>
  </si>
  <si>
    <t>4.1.5.</t>
  </si>
  <si>
    <t>Sviestas (Fasuotas)</t>
  </si>
  <si>
    <t>5.1.</t>
  </si>
  <si>
    <t>5.1.1.</t>
  </si>
  <si>
    <t>Pagamintas iš pasterizuotos grietinėlės, be augalinių riebalų.</t>
  </si>
  <si>
    <t>5.1.2.</t>
  </si>
  <si>
    <t>Riebalų kiekis – ne mažiau kaip 82 %.</t>
  </si>
  <si>
    <t>5.1.3.</t>
  </si>
  <si>
    <t>5.1.4.</t>
  </si>
  <si>
    <t>Spalva ir skonis – būdingi sviestui, be pašalinių kvapų ir priedų</t>
  </si>
  <si>
    <t>5.1.5.</t>
  </si>
  <si>
    <t>5.1.6.</t>
  </si>
  <si>
    <t>Sardelės</t>
  </si>
  <si>
    <t>6.1.</t>
  </si>
  <si>
    <t>6.1.1.</t>
  </si>
  <si>
    <t>6.1.2.</t>
  </si>
  <si>
    <t>Be mechaniškai atskirtos mėsos (MAM).</t>
  </si>
  <si>
    <t>6.1.3.</t>
  </si>
  <si>
    <t>Be sojos baltymų pakaitalų, be skonio stipriklių .</t>
  </si>
  <si>
    <t>Riebalų kiekis – ne daugiau kaip 25 %, druskos – iki 2,0 %.</t>
  </si>
  <si>
    <t>6.1.5.</t>
  </si>
  <si>
    <t>Konsistencija – vientisa, elastinga, be pašalinių kvapų.</t>
  </si>
  <si>
    <t>Pristatymo metu likęs galiojimo terminas – ne mažiau kaip 2/3 bendro galiojimo laiko.</t>
  </si>
  <si>
    <t>7.1.</t>
  </si>
  <si>
    <t>7.1.1.</t>
  </si>
  <si>
    <t>Pagamintas iš kiaulienos kumpio, mėsos kiekis – ne mažiau kaip 85 %.</t>
  </si>
  <si>
    <t>7.1.2.</t>
  </si>
  <si>
    <t>Be mechaniškai atskirtos mėsos (MAM), be sojos baltymų pakaitalų, be skonio stipriklių.</t>
  </si>
  <si>
    <t>7.1.3.</t>
  </si>
  <si>
    <t>Riebalų kiekis – ne daugiau kaip 12 %, druskos – iki 1,8 %.</t>
  </si>
  <si>
    <t>7.1.4.</t>
  </si>
  <si>
    <t>Cukrus fasuotas</t>
  </si>
  <si>
    <t>8.1.</t>
  </si>
  <si>
    <t>8.1.1.</t>
  </si>
  <si>
    <t>Baltasis cukrus (sacharozė), skirtas pacientų maitinimui.</t>
  </si>
  <si>
    <t>8.1.2.</t>
  </si>
  <si>
    <t>Fasuotas individualiomis porcijomis po 5 g (±0,5 g), hermetiškai supakuotas</t>
  </si>
  <si>
    <t>8.1.3.</t>
  </si>
  <si>
    <t>8.1.4.</t>
  </si>
  <si>
    <t>9.</t>
  </si>
  <si>
    <t>Salierų Šaknys</t>
  </si>
  <si>
    <t>9.1.</t>
  </si>
  <si>
    <t>9.1.1.</t>
  </si>
  <si>
    <t>I klasės, švarios, sveikos, be puvinio, pelėsio, mechaninių pažeidimų</t>
  </si>
  <si>
    <t>9.1.2.</t>
  </si>
  <si>
    <t>Kietos konsistencijos, būdingos spalvos ir kvapo</t>
  </si>
  <si>
    <t>9.1.3.</t>
  </si>
  <si>
    <t>Be žemių, lapų likučių ir pašalinių priemaišų.</t>
  </si>
  <si>
    <t>Miežinės kavos gėrimas</t>
  </si>
  <si>
    <t>10.1.</t>
  </si>
  <si>
    <t>10.1.1.</t>
  </si>
  <si>
    <t>Pagamintas iš skrudintų miežių (leidžiami cikorijos ar rugių priedai).</t>
  </si>
  <si>
    <t>10.1.2.</t>
  </si>
  <si>
    <t>Be kofeino, be dirbtinių dažiklių ir skonio stipriklių</t>
  </si>
  <si>
    <t>10.1.3.</t>
  </si>
  <si>
    <t>Šaldytos mini morkytės</t>
  </si>
  <si>
    <t>11.1.</t>
  </si>
  <si>
    <t>Greitai užšaldytos (IQF), be pakartotinio atšildymo požymių</t>
  </si>
  <si>
    <t>11.1.2.</t>
  </si>
  <si>
    <t>I klasės, be priemaišų, be pažeidimų, būdingos spalvos ir kvapo</t>
  </si>
  <si>
    <t>11.1.3.</t>
  </si>
  <si>
    <t>Laikymo temperatūra – ne aukštesnė kaip −18 °C, transportuojamos šaldytu transportu.</t>
  </si>
  <si>
    <t>11.1.4.</t>
  </si>
  <si>
    <t xml:space="preserve">Aliejus gruzdinimui </t>
  </si>
  <si>
    <t>12.1.</t>
  </si>
  <si>
    <t>12.1.1.</t>
  </si>
  <si>
    <t>Tinkamas aukštai temperatūrai (≥180 °C), stabilus kaitinant.</t>
  </si>
  <si>
    <t>12.1.2.</t>
  </si>
  <si>
    <t>Be pašalinių kvapų ir skonio, skaidrus, be nuosėdų</t>
  </si>
  <si>
    <t>12.1.3.</t>
  </si>
  <si>
    <t>Be dalinai hidrintų riebalų.</t>
  </si>
  <si>
    <t>12.1.4.</t>
  </si>
  <si>
    <t>12.1.5.</t>
  </si>
  <si>
    <t>Pakuotė sandari, maistui tinkama (dažniausiai 5–10 l talpos)</t>
  </si>
  <si>
    <t>12.1.6.</t>
  </si>
  <si>
    <t>Tortilija</t>
  </si>
  <si>
    <t>13.1.</t>
  </si>
  <si>
    <t>13.1.1.</t>
  </si>
  <si>
    <t>Minkšta, elastinga, be įtrūkimų ir pašalinių kvapų.</t>
  </si>
  <si>
    <t>13.1.2.</t>
  </si>
  <si>
    <t>Be dalinai hidrintų riebalų, be skonio stipriklių.</t>
  </si>
  <si>
    <t>13.1.3.</t>
  </si>
  <si>
    <t>Skersmuo – apie 20–25 cm (arba pagal poreikį).</t>
  </si>
  <si>
    <t>13.1.4.</t>
  </si>
  <si>
    <t>Tinkama šildyti ir užpildyti įdarais</t>
  </si>
  <si>
    <t xml:space="preserve">Saulėgrąžos lukštentos </t>
  </si>
  <si>
    <t>14.1.</t>
  </si>
  <si>
    <t>14.1.1.</t>
  </si>
  <si>
    <t>Švarios, sausos, be pelėsio, be pašalinių kvapų ir priemaišų</t>
  </si>
  <si>
    <t>14.1.2.</t>
  </si>
  <si>
    <t>Be druskos, be pridėtinio cukraus ar kitų priedų.</t>
  </si>
  <si>
    <t>14.1.3.</t>
  </si>
  <si>
    <t>Pakuotė sandari ( 1–5 kg).</t>
  </si>
  <si>
    <t>14.1.4.</t>
  </si>
  <si>
    <t>14.1.5.</t>
  </si>
  <si>
    <t>Citrinų sulčių konsentratas</t>
  </si>
  <si>
    <t>15.1.</t>
  </si>
  <si>
    <t>15.1.1.</t>
  </si>
  <si>
    <t>Pagamintas iš citrinų sulčių koncentrato, be dirbtinių dažiklių ir skonio stipriklių.</t>
  </si>
  <si>
    <t>15.1.2.</t>
  </si>
  <si>
    <t>Be pridėtinio cukraus.</t>
  </si>
  <si>
    <t>15.1.3.</t>
  </si>
  <si>
    <t>Pakuotė sandari (pvz., 0,5–5 l), paženklinta: pavadinimas, sudėtis, gamintojas, partija, galiojimo terminas.</t>
  </si>
  <si>
    <t>15.1.4.</t>
  </si>
  <si>
    <t>15.1.5.</t>
  </si>
  <si>
    <t>Konservuotos persikų puselės</t>
  </si>
  <si>
    <t>16.1.</t>
  </si>
  <si>
    <t>16.1.1.</t>
  </si>
  <si>
    <t>Vaisiai nepažeisti, vienodos formos, be kauliukų likučių, būdingos spalvos ir skonio</t>
  </si>
  <si>
    <t>16.1.2.</t>
  </si>
  <si>
    <t>Be dirbtinių dažiklių ir skonio stipriklių.</t>
  </si>
  <si>
    <t>16.1.3.</t>
  </si>
  <si>
    <t>16.1.4.</t>
  </si>
  <si>
    <t>Konservuotos ananasų riekelės</t>
  </si>
  <si>
    <t>17.1.</t>
  </si>
  <si>
    <t>17.1.1.</t>
  </si>
  <si>
    <t>Vaisiai vienodos formos, nepažeisti, be pašalinių priemaišų, būdingos spalvos ir skonio</t>
  </si>
  <si>
    <t>17.1.2.</t>
  </si>
  <si>
    <t>17.1.3.</t>
  </si>
  <si>
    <t>17.1.4.</t>
  </si>
  <si>
    <t>17.1.5.</t>
  </si>
  <si>
    <t>Konservuoti pievagrybiai pjaustyti</t>
  </si>
  <si>
    <t>18.1.</t>
  </si>
  <si>
    <t>18.1.1.</t>
  </si>
  <si>
    <t>Vienodos spalvos ir struktūros, be pašalinių priemaišų, be pažeidimų.</t>
  </si>
  <si>
    <t>18.1.2.</t>
  </si>
  <si>
    <t>18.1.3.</t>
  </si>
  <si>
    <t>Sūrymas skaidrus, be drumstumo.</t>
  </si>
  <si>
    <t>18.1.4.</t>
  </si>
  <si>
    <t>18.1.5.</t>
  </si>
  <si>
    <t>Saulėje džiovinti pomidorai aliejuje</t>
  </si>
  <si>
    <t>19.1.</t>
  </si>
  <si>
    <t>19.1.1.</t>
  </si>
  <si>
    <t>Pomidorai nepažeisti, būdingos spalvos ir skonio, be pašalinių kvapų.</t>
  </si>
  <si>
    <t>19.1.2.</t>
  </si>
  <si>
    <t>Be dirbtinių dažiklių ir skonio stipriklių</t>
  </si>
  <si>
    <t>19.1.3.</t>
  </si>
  <si>
    <t>Aliejus skaidrus, be drumstumo ar pašalinių nuosėdų.</t>
  </si>
  <si>
    <t>19.1.4.</t>
  </si>
  <si>
    <t>19.1.5.</t>
  </si>
  <si>
    <t>Krienai</t>
  </si>
  <si>
    <t>20.1.</t>
  </si>
  <si>
    <t>20.1.1.</t>
  </si>
  <si>
    <t>Pagaminti iš krienų šaknų, be dirbtinių dažiklių ir skonio stipriklių.</t>
  </si>
  <si>
    <t>20.1.2.</t>
  </si>
  <si>
    <t>Be perteklinių maisto priedų; leidžiami tik technologiniai priedai pagal teisės aktus.</t>
  </si>
  <si>
    <t>20.1.3.</t>
  </si>
  <si>
    <t>Rūgštingumas – pagal gamintojo technologiją (jei su actu).</t>
  </si>
  <si>
    <t>20.1.4.</t>
  </si>
  <si>
    <t>20.1.6.</t>
  </si>
  <si>
    <t>Garstyčios grūdėtos</t>
  </si>
  <si>
    <t>21.1.</t>
  </si>
  <si>
    <t>21.1.1.</t>
  </si>
  <si>
    <t>Pagamintos iš garstyčių sėklų, su actu ir (ar) vandeniu.</t>
  </si>
  <si>
    <t>21.1.2.</t>
  </si>
  <si>
    <t>21.1.3.</t>
  </si>
  <si>
    <t>Konsistencija – su aiškiai matomomis garstyčių sėklomis, be pašalinių priemaišų.</t>
  </si>
  <si>
    <t>21.1.4.</t>
  </si>
  <si>
    <t>21.1.5.</t>
  </si>
  <si>
    <t>Spanguolės džiovintos</t>
  </si>
  <si>
    <t>22.1.</t>
  </si>
  <si>
    <t>22.1.1.</t>
  </si>
  <si>
    <t>Švarios, be pelėsio, be pašalinių priemaišų ir kvapų</t>
  </si>
  <si>
    <t>22.1.2.</t>
  </si>
  <si>
    <t>22.1.3.</t>
  </si>
  <si>
    <t>22.1.4.</t>
  </si>
  <si>
    <t xml:space="preserve">Kanapių sėklos </t>
  </si>
  <si>
    <t>23.1.</t>
  </si>
  <si>
    <t>23.1.1.</t>
  </si>
  <si>
    <t>Švarios, sausos, be pelėsio, be pašalinių priemaišų ir kvapų.</t>
  </si>
  <si>
    <t>23.1.2.</t>
  </si>
  <si>
    <t>Be druskos, be pridėtinio cukraus, be maisto priedų.</t>
  </si>
  <si>
    <t>23.1.3.</t>
  </si>
  <si>
    <t>23.1.4.</t>
  </si>
  <si>
    <t>23.1.5.</t>
  </si>
  <si>
    <t>Citrinpipiriai</t>
  </si>
  <si>
    <t>24.1.</t>
  </si>
  <si>
    <t>24.1.1.</t>
  </si>
  <si>
    <t>Sudėtis: juodieji pipirai ir (ar) baltieji pipirai, džiovinta citrinos žievelė ir (ar) citrinų aromatas.</t>
  </si>
  <si>
    <t>24.1.2.</t>
  </si>
  <si>
    <t>Sausas, birus mišinys, be gumuliukų ir pašalinių priemaišų.</t>
  </si>
  <si>
    <t>24.1.3.</t>
  </si>
  <si>
    <t>24.1.4.</t>
  </si>
  <si>
    <t>24.1.6.</t>
  </si>
  <si>
    <t>Aitriosios paprikos milteliai</t>
  </si>
  <si>
    <t>25.1.1.</t>
  </si>
  <si>
    <t>Vienalytės, sausos, birios, be gumuliukų ir pašalinių priemaišų.</t>
  </si>
  <si>
    <t>25.1.2.</t>
  </si>
  <si>
    <t>Būdingo aštrumo, spalvos ir aromato.</t>
  </si>
  <si>
    <t>25.1.3.</t>
  </si>
  <si>
    <t>25.1.4.</t>
  </si>
  <si>
    <t>25.1.5.</t>
  </si>
  <si>
    <t>25.1.6.</t>
  </si>
  <si>
    <t>26.1.</t>
  </si>
  <si>
    <t>26.1.1.</t>
  </si>
  <si>
    <t>26.1.2.</t>
  </si>
  <si>
    <t>Be druskos, be pridėtinio cukraus, be skonio stipriklių  ir dirbtinių dažiklių.</t>
  </si>
  <si>
    <t>26.1.3.</t>
  </si>
  <si>
    <t>Būdingo aromato, ryškios spalvos, neaitrios.</t>
  </si>
  <si>
    <t>26.1.4.</t>
  </si>
  <si>
    <t>26.1.5.</t>
  </si>
  <si>
    <t>26.1.6.</t>
  </si>
  <si>
    <t>Baltieji pipirai</t>
  </si>
  <si>
    <t>27.1.</t>
  </si>
  <si>
    <t>27.1.1.</t>
  </si>
  <si>
    <t>Švarūs, sausi, be pašalinių priemaišų, pelėsio ar kenkėjų, malti.</t>
  </si>
  <si>
    <t>27.1.2.</t>
  </si>
  <si>
    <t>Būdingo aromato ir skonio, nepakitusios spalvos.</t>
  </si>
  <si>
    <t>27.1.3.</t>
  </si>
  <si>
    <t>27.1.4.</t>
  </si>
  <si>
    <t>27.1.5.</t>
  </si>
  <si>
    <t>27.1.6.</t>
  </si>
  <si>
    <t>28.1.</t>
  </si>
  <si>
    <t>28.1.1.</t>
  </si>
  <si>
    <t>Maltos rūkyto skonio raudonosios paprikos milteliai,vienalytės, sausos, birios, be gumuliukų ir pašalinių priemaišų.</t>
  </si>
  <si>
    <t>28.1.2.</t>
  </si>
  <si>
    <t>Būdingo rūkyto aromato ir spalvos, neaitrios arba vidutinio aštrumo.</t>
  </si>
  <si>
    <t>28.1.3.</t>
  </si>
  <si>
    <t>28.1.4.</t>
  </si>
  <si>
    <t>28.1.5.</t>
  </si>
  <si>
    <t xml:space="preserve">Žalatinos milteliai </t>
  </si>
  <si>
    <t>29.1.1.</t>
  </si>
  <si>
    <t>Gyvūninės kilmės (kiaulienos arba jautienos), maistinės kokybės.</t>
  </si>
  <si>
    <t>29.1.2.</t>
  </si>
  <si>
    <t>Švari, sausa, biri, be gumuliukų ir pašalinių priemaišų.</t>
  </si>
  <si>
    <t>Be dirbtinių dažiklių, skonio stipriklių ir priedų.</t>
  </si>
  <si>
    <t>29.1.4.</t>
  </si>
  <si>
    <t>29.1.5.</t>
  </si>
  <si>
    <t>30.</t>
  </si>
  <si>
    <t>Obuolių actas</t>
  </si>
  <si>
    <t>30.1.</t>
  </si>
  <si>
    <t>30.1.1.</t>
  </si>
  <si>
    <t>Pagamintas iš fermentuotų obuolių sulčių.</t>
  </si>
  <si>
    <t>30.1.2.</t>
  </si>
  <si>
    <t>Acto rūgšties kiekis – 4- 5 %</t>
  </si>
  <si>
    <t>30.1.3.</t>
  </si>
  <si>
    <t>Skaidrus arba natūraliai drumstas, be pašalinių priemaišų.</t>
  </si>
  <si>
    <t>30.1.4.</t>
  </si>
  <si>
    <t>30.1.5.</t>
  </si>
  <si>
    <t>Pakuotė sandari (pvz., 0,5–5 l)</t>
  </si>
  <si>
    <t>30.1.6.</t>
  </si>
  <si>
    <t>31.</t>
  </si>
  <si>
    <t xml:space="preserve">Mineralinis vanduo gazuotas </t>
  </si>
  <si>
    <t>31.1.</t>
  </si>
  <si>
    <t>31.1.1.</t>
  </si>
  <si>
    <t>Supilstytas į 0,3/ 0,5 l talpos sandarias pakuotes (PET arba stiklas).</t>
  </si>
  <si>
    <t>31.1.2.</t>
  </si>
  <si>
    <t>Skaidrus, bespalvis, be pašalinių kvapų ir priemaišų.</t>
  </si>
  <si>
    <t>31.1.3.</t>
  </si>
  <si>
    <t>Mineralizacija ir sudėtis – pagal gamintojo deklaraciją.</t>
  </si>
  <si>
    <t>31.1.4.</t>
  </si>
  <si>
    <t>31.1.5.</t>
  </si>
  <si>
    <t>Saldžiosios paprikos milteliai</t>
  </si>
  <si>
    <t xml:space="preserve">Pagamintos iš kiaulienos, be mechaniškai atskirtos mėsos (MAM). </t>
  </si>
  <si>
    <t>Bendrieji reikalavimai</t>
  </si>
  <si>
    <r>
      <rPr>
        <b/>
        <sz val="12"/>
        <color theme="1"/>
        <rFont val="Calibri"/>
        <family val="2"/>
        <scheme val="minor"/>
      </rPr>
      <t xml:space="preserve">2. </t>
    </r>
    <r>
      <rPr>
        <sz val="12"/>
        <color theme="1"/>
        <rFont val="Calibri"/>
        <family val="2"/>
        <scheme val="minor"/>
      </rPr>
      <t xml:space="preserve">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r>
  </si>
  <si>
    <r>
      <rPr>
        <b/>
        <sz val="12"/>
        <color theme="1"/>
        <rFont val="Calibri"/>
        <family val="2"/>
        <scheme val="minor"/>
      </rPr>
      <t xml:space="preserve">1. </t>
    </r>
    <r>
      <rPr>
        <sz val="12"/>
        <color theme="1"/>
        <rFont val="Calibri"/>
        <family val="2"/>
        <scheme val="minor"/>
      </rPr>
      <t>Tiekiami maisto produktai turi  atitikti  Lietuvos Respublikos sveikatos apsaugos ministro 2019 m. rugpjūčio 20 d. įsakymą Nr.V-1000 "Dėl Pacientų maitinimo organizavimo asmens sveikatos priežiūros įstaigose tvarkos aprašo patvirtinimo" (aktuali redakcija).</t>
    </r>
  </si>
  <si>
    <r>
      <rPr>
        <b/>
        <sz val="12"/>
        <color theme="1"/>
        <rFont val="Calibri"/>
        <family val="2"/>
        <scheme val="minor"/>
      </rPr>
      <t>3.</t>
    </r>
    <r>
      <rPr>
        <sz val="12"/>
        <color theme="1"/>
        <rFont val="Calibri"/>
        <family val="2"/>
        <scheme val="minor"/>
      </rPr>
      <t xml:space="preserve"> Kiekviena pakuotė privalo būti su etiketėmis. Etiketėje turi būti nurodytas gamintojas, gaminio pavadinimas, standartas, kokia rūšis, produkto sudėtis, maistinė ir energinė vertė, galiojimo laikas.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t>
    </r>
  </si>
  <si>
    <r>
      <rPr>
        <b/>
        <sz val="12"/>
        <color theme="1"/>
        <rFont val="Calibri"/>
        <family val="2"/>
        <scheme val="minor"/>
      </rPr>
      <t>5.</t>
    </r>
    <r>
      <rPr>
        <sz val="12"/>
        <color theme="1"/>
        <rFont val="Calibri"/>
        <family val="2"/>
        <scheme val="minor"/>
      </rPr>
      <t xml:space="preserve">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t>
    </r>
  </si>
  <si>
    <r>
      <rPr>
        <b/>
        <sz val="12"/>
        <color theme="1"/>
        <rFont val="Calibri"/>
        <family val="2"/>
        <scheme val="minor"/>
      </rPr>
      <t>6.</t>
    </r>
    <r>
      <rPr>
        <sz val="12"/>
        <color theme="1"/>
        <rFont val="Calibri"/>
        <family val="2"/>
        <scheme val="minor"/>
      </rPr>
      <t xml:space="preserve"> Maisto produktų fasuotė turi atitikti techninėje specifikacijoje pateiktus reikalavimusir turi būti suderinta su perkančiaja organizacija prieš vykdant užsakymą. Prekių žymėjimas ant pakuotės turi būti lietuvių kalba (jei prekės gamintojo nėra žymimos valstybine kalba – pasitelkiant lipdukus ar kt. priemones).</t>
    </r>
  </si>
  <si>
    <t>pakuotė turi būti vienkartinė, nepažeista, nuo 0,5 iki 1 kg.</t>
  </si>
  <si>
    <t>Supakuotos į vienkartines, sandarias, nepažeistas gamintojo pakuotes, kurių svoris nuo 1kg iki 2 kg.</t>
  </si>
  <si>
    <t>Pakuotės vienkartinės, sandarios, nepažeistos gamintojo pakuotės nuo 0,25 iki 1 kg.</t>
  </si>
  <si>
    <t>16.1.6.</t>
  </si>
  <si>
    <r>
      <rPr>
        <b/>
        <sz val="12"/>
        <color theme="1"/>
        <rFont val="Calibri"/>
        <family val="2"/>
        <scheme val="minor"/>
      </rPr>
      <t>7.</t>
    </r>
    <r>
      <rPr>
        <sz val="12"/>
        <color theme="1"/>
        <rFont val="Calibri"/>
        <family val="2"/>
        <scheme val="minor"/>
      </rPr>
      <t xml:space="preserve"> Pirkimo sutarties terminas 24 mėn.  </t>
    </r>
  </si>
  <si>
    <t>Konsistencija – vientisa, būdingo rūkymo aromato, be pašalinių kvapų. Be GMO</t>
  </si>
  <si>
    <t xml:space="preserve">Rūkytos raudonos paprikos milteliai </t>
  </si>
  <si>
    <r>
      <rPr>
        <b/>
        <sz val="12"/>
        <rFont val="Calibri"/>
        <family val="2"/>
        <scheme val="minor"/>
      </rPr>
      <t>10.</t>
    </r>
    <r>
      <rPr>
        <sz val="12"/>
        <rFont val="Calibri"/>
        <family val="2"/>
        <scheme val="minor"/>
      </rPr>
      <t xml:space="preserve"> Pirkėjas, esant poreikiui, gali įsigyti sutartyje nenurodytų, bet su pirkimo objektu susijusių prekių, kurių bendra vertė ne didesnė nei 10 % maksimalios sutarties vertės. </t>
    </r>
  </si>
  <si>
    <r>
      <rPr>
        <b/>
        <sz val="12"/>
        <rFont val="Calibri"/>
        <family val="2"/>
        <scheme val="minor"/>
      </rPr>
      <t>8.</t>
    </r>
    <r>
      <rPr>
        <sz val="12"/>
        <rFont val="Calibri"/>
        <family val="2"/>
        <scheme val="minor"/>
      </rPr>
      <t xml:space="preserve"> Perkamų pagal sutartį prekių kiekiai negali viršyti maksimalios sutarties vertės, sutarties vykdymo metu įsigyjami prekių kiekiai priklauso nuo faktinių pirkėjo užsakymų, išpirkti mažesnį kiekį nei nurodytas preliminarus kiekis pirkėjas gali. Pirkėjas įsipareigoja išpirkti ne mažesnį kaip 50 proc. kiekvienos pirkimo objekto dalies kiekį.</t>
    </r>
  </si>
  <si>
    <t>Preliminarus kiekis</t>
  </si>
  <si>
    <t>Pakuotė turi būti sandari. Vienos pakuotės neto svoris – nuo 0,5 kg iki 5 kg</t>
  </si>
  <si>
    <t>Supakuotos į vienkartine, sandarias, nepažeistas gamintojo pakuotes (skardines ar stiklainius), kurių vienos pakuotės svoris nuo 0,1 iki 0,5 kg.</t>
  </si>
  <si>
    <t>Supakuotos į vienkartine, sandarias, nepažeistas gamintojo pakuotes (skardines ar stiklainius), kurių vienos pakuotės svoris nuo 0,5 iki 3 kg.</t>
  </si>
  <si>
    <t>Mėsos produktai</t>
  </si>
  <si>
    <t>kg</t>
  </si>
  <si>
    <t>Pieno produktai</t>
  </si>
  <si>
    <t>Gaminys - virtas, pagamintas iš kiaulienos mėsos, kurios kiekis – ne mažiau kaip 80%.</t>
  </si>
  <si>
    <t>Vaisiai, daržovės ir jų produktai</t>
  </si>
  <si>
    <t>Sausi maisto produktai</t>
  </si>
  <si>
    <t>Prieskoniai</t>
  </si>
  <si>
    <t>Konservai</t>
  </si>
  <si>
    <t>L</t>
  </si>
  <si>
    <t>Skysti maisto produktai</t>
  </si>
  <si>
    <t>Mineralinis vanduo</t>
  </si>
  <si>
    <t>MINIMALUS APLINKOS APSAUGOS KRITERIJUS</t>
  </si>
  <si>
    <t>Produktas turi atitikti minimalų maisto produktų kriterijų pagal Tvarkos aprašo 2 priedo 8.1.1 p. arba 8.1.2. p. arba 8.1.3. p. reikalavimą*.</t>
  </si>
  <si>
    <t>Mato vnt.</t>
  </si>
  <si>
    <r>
      <rPr>
        <b/>
        <sz val="12"/>
        <color theme="1"/>
        <rFont val="Calibri"/>
        <family val="2"/>
        <scheme val="minor"/>
      </rPr>
      <t>11.</t>
    </r>
    <r>
      <rPr>
        <sz val="12"/>
        <color theme="1"/>
        <rFont val="Calibri"/>
        <family val="2"/>
        <scheme val="minor"/>
      </rPr>
      <t xml:space="preserve"> Maisto produktai techninės specifikacijos lentelėje pažymėti * turi atitikti bent vieną iš šių minimalių aplinkos apsaugos kriterijų:                                                                                                                                                       8.1.1. produktai turi turėti ekologinės gamybos (ekologiškam ir perėjimo prie ekologinės gamybos laikotarpio) produktui išduotą sertifikatą pagal 2018 m. gegužės 30 d. Europos Parlamento ir Tarybos reglamento (ES) 2018/848 dėl ekologinės gamybos ir ekologiškų produktų ženklinimo, kuriuo panaikinamas Tarybos reglamentas (EB) Nr. 834/2007 su visais pakeitimais ir papildymais, reikalavimus;
8.1.2. produktai turi atitikti 2024 m. balandžio 11 d. Europos Parlamento ir Tarybos reglamento (ES) 2024/1143 dėl vyno, spiritinių gėrimų ir žemės ūkio produktų geografinių nuorodų, taip pat dėl garantuotų tradicinių gaminių ir žemės ūkio produktų neprivalomų kokybės terminų, kuriuo iš dalies keičiami reglamentai (ES) Nr. 1308/2013, (ES) 2019/787 ir (ES) 2019/1753 ir panaikinamas Reglamentas (ES) Nr. 1151/2012, 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
8.1.3. produktai turi būti sertifikuoti ženklu „Kokybė“,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t>
    </r>
  </si>
  <si>
    <t>Virtas kumpelis*</t>
  </si>
  <si>
    <t>Cukrus fasuotas*</t>
  </si>
  <si>
    <t>Sviestas (Fasuotas)*</t>
  </si>
  <si>
    <t>Baltieji pipirai*</t>
  </si>
  <si>
    <t>Rūkytos raudonos paprikos milteliai *</t>
  </si>
  <si>
    <t>3.1.8.</t>
  </si>
  <si>
    <t>Eil. Nr.</t>
  </si>
  <si>
    <t>I dalis.</t>
  </si>
  <si>
    <t>II dalis</t>
  </si>
  <si>
    <t>7.1.5</t>
  </si>
  <si>
    <t>7.1.7.</t>
  </si>
  <si>
    <t>III dalis</t>
  </si>
  <si>
    <t>8.1.5</t>
  </si>
  <si>
    <t>IV dalis</t>
  </si>
  <si>
    <t>10.1.4.</t>
  </si>
  <si>
    <t>11.1.1</t>
  </si>
  <si>
    <t>V dalis</t>
  </si>
  <si>
    <t>16.1.5.</t>
  </si>
  <si>
    <t>VI dalis</t>
  </si>
  <si>
    <t>22.1.5.</t>
  </si>
  <si>
    <t>VII dalis</t>
  </si>
  <si>
    <t>VIII dalis</t>
  </si>
  <si>
    <t>29.1.3</t>
  </si>
  <si>
    <t>29.1.6</t>
  </si>
  <si>
    <t>24.1.5</t>
  </si>
  <si>
    <t>Aliejus gruzdinimui *</t>
  </si>
  <si>
    <r>
      <rPr>
        <b/>
        <sz val="12"/>
        <rFont val="Calibri"/>
        <family val="2"/>
        <scheme val="minor"/>
      </rPr>
      <t>9.</t>
    </r>
    <r>
      <rPr>
        <sz val="12"/>
        <rFont val="Calibri"/>
        <family val="2"/>
        <scheme val="minor"/>
      </rPr>
      <t xml:space="preserve"> Tiekėjas kartu su pasiūlymu turi pateikti siūlomų (-os) prekių (ės) kokybės pažymėjimą / sertifikatą arba lygiavertį dokumentą ir (ar) kitus prekių atitiktį techninei specifikacijai patvirtinančius dokumentus. Perkančiajai organizacijai pareikalavus, Tiekėjas privalo pateikti gamintojo kokybės pažymėjimą arba lygiavertį  dokumentą originalia kalba (jei importuojama) kartu su lietuvišku vertimu. </t>
    </r>
  </si>
  <si>
    <t>Konservuoti pievagrybiai pjaustyti*</t>
  </si>
  <si>
    <r>
      <rPr>
        <b/>
        <sz val="12"/>
        <color theme="1"/>
        <rFont val="Calibri"/>
        <family val="2"/>
        <scheme val="minor"/>
      </rPr>
      <t>PASTABA:</t>
    </r>
    <r>
      <rPr>
        <sz val="12"/>
        <color theme="1"/>
        <rFont val="Calibri"/>
        <family val="2"/>
        <scheme val="minor"/>
      </rPr>
      <t xml:space="preserve"> 1) * nepažymėtiems maisto produktams taikomi minimalūs aplinkos apsaugos kriterijai nustatyti Pirkimo specialiųjų sąlygų 7 priede "Prekių sutarties specialiosios sąlygos". 2) Dokumentai pagrindžiantys atitiktį 11 p. nustatytiems minimaliems aplinkos apsaugos reikalavimams nurodyti šios techninės specifikacijos 2 lape "Aplinkosauga".</t>
    </r>
  </si>
  <si>
    <t>8.1.2. produktai turi atitikti 2024 m. balandžio 11 d. Europos Parlamento ir Tarybos reglamento (ES) 2024/1143 dėl vyno, spiritinių gėrimų ir žemės ūkio produktų geografinių nuorodų, taip pat dėl garantuotų tradicinių gaminių ir žemės ūkio produktų neprivalomų kokybės terminų, kuriuo iš dalies keičiami reglamentai (ES) Nr. 1308/2013, (ES) 2019/787 ir (ES) 2019/1753 ir panaikinamas Reglamentas (ES) Nr. 1151/2012, 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t>
  </si>
  <si>
    <t>8.1.3. produktai turi būti sertifikuoti ženklu „Kokybė“,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t>
  </si>
  <si>
    <t>8.1.1. produktai turi turėti ekologinės gamybos (ekologiškam ir perėjimo prie ekologinės gamybos laikotarpio) produktui išduotą sertifikatą pagal 2018 m. gegužės 30 d. Europos Parlamento ir Tarybos reglamento (ES) 2018/848 dėl ekologinės gamybos ir ekologiškų produktų ženklinimo, kuriuo panaikinamas Tarybos reglamentas (EB) Nr. 834/2007 su visais pakeitimais ir papildymais, reikalavimus;</t>
  </si>
  <si>
    <r>
      <t>a) Galiojantys ekologinės gamybos sertifikatai, skelbiami TRACES (</t>
    </r>
    <r>
      <rPr>
        <sz val="12"/>
        <color theme="4"/>
        <rFont val="Calibri"/>
        <family val="2"/>
        <scheme val="minor"/>
      </rPr>
      <t>https://webgate.ec.europa.eu/tracesnt/directory/publication/organic-operator/index#!?sort=-issuedOn&amp;countryCode=IE&amp;showAdvancedSearch</t>
    </r>
    <r>
      <rPr>
        <sz val="12"/>
        <color theme="1"/>
        <rFont val="Calibri"/>
        <family val="2"/>
        <scheme val="minor"/>
      </rPr>
      <t xml:space="preserve"> ) sistemoje, arba 
b) kiti lygiaverčiai įrodymai.</t>
    </r>
  </si>
  <si>
    <t>Atitiktį pagrindžiantys dokumentai:</t>
  </si>
  <si>
    <r>
      <t>a) Dokumentai, įrodantys, kad produktai yra su saugomomis nuorodomis ir registruoti Europos Komisijos tvarkomame Sąjungos geografinių nuorodų registre arba Sąjungos garantuotų tradicinių gaminių registre. Tiekėjas prie kiekvieno siūlomo maisto produkto, kuriam taikomas šis reikalavimas turi nurodyti siūlomo maisto produkto gamintoją ir produkto pavadinimą arba gamintojui suteiktą veterinarinio patvirtinimo ar registravimo numerį. Jeigu produktas registruotas ES geografinių nuorodų registro duomenų bazėje eAmbrosia (</t>
    </r>
    <r>
      <rPr>
        <sz val="12"/>
        <color theme="4"/>
        <rFont val="Calibri"/>
        <family val="2"/>
        <scheme val="minor"/>
      </rPr>
      <t>https://ec.europa.eu/agriculture/eambrosia/geographical-indications-register/.</t>
    </r>
    <r>
      <rPr>
        <sz val="12"/>
        <color theme="1"/>
        <rFont val="Calibri"/>
        <family val="2"/>
        <scheme val="minor"/>
      </rPr>
      <t>) – pateikiama dokumento ištrauka iš šio registro. Pirkimo vykdytojas apie produktus duomenis patikrina: ES geografinių nuorodų registro duomenų bazėje eAmbrosia (</t>
    </r>
    <r>
      <rPr>
        <sz val="12"/>
        <color theme="4"/>
        <rFont val="Calibri"/>
        <family val="2"/>
        <scheme val="minor"/>
      </rPr>
      <t>https://ec.europa.eu/agriculture/eambrosia/geographical-indications-register/.</t>
    </r>
    <r>
      <rPr>
        <sz val="12"/>
        <color theme="1"/>
        <rFont val="Calibri"/>
        <family val="2"/>
        <scheme val="minor"/>
      </rPr>
      <t>) ir https://ec.europa.eu/agriculture/eambrosia/geographical-indications-register/tsg
b) arba kiti lygiaverčiai įrodymai.</t>
    </r>
  </si>
  <si>
    <r>
      <t>a) Galiojantys Nacionalinės maisto kokybės (NKP) gamintojų sertifikatai, skelbiami sertifikavimo įstaigų interneto svetainėse (pvz., Ecolux (</t>
    </r>
    <r>
      <rPr>
        <sz val="12"/>
        <color theme="4"/>
        <rFont val="Calibri"/>
        <family val="2"/>
        <scheme val="minor"/>
      </rPr>
      <t>https://ecolux.lt/sertifikatu-sarasas/</t>
    </r>
    <r>
      <rPr>
        <sz val="12"/>
        <color theme="1"/>
        <rFont val="Calibri"/>
        <family val="2"/>
        <scheme val="minor"/>
      </rPr>
      <t>), EKOagros (</t>
    </r>
    <r>
      <rPr>
        <sz val="12"/>
        <color theme="4"/>
        <rFont val="Calibri"/>
        <family val="2"/>
        <scheme val="minor"/>
      </rPr>
      <t>https://www.ekoagros.lt/lt/certificates</t>
    </r>
    <r>
      <rPr>
        <sz val="12"/>
        <color theme="1"/>
        <rFont val="Calibri"/>
        <family val="2"/>
        <scheme val="minor"/>
      </rPr>
      <t>), arba
b) kiti lygiaverčiai įrodymai.</t>
    </r>
  </si>
  <si>
    <t>Vadovaujantis Lietuvos Respublikos aplinkos ministro 2011 m. birželio 28 d. įsakymo Nr. D1-508 „Dėl aplinkos apsaugos kriterijų taikymo, vykdant žaliuosius pirkimus, tvarkos aprašo patvirtinimo“ (toliau - Tvarkos aprašas) aktualia redakcija, maisto produktai yra įtraukti į produktų, kuriems privaloma taikyti minimalius aplinkos apsaugos kriterijus, sąrašą. Perkami maisto produktai, techninės specifikacijos lentelėje pažymėti * turi atitikti bent vieną iš šių minimalių aplinkos apsaugos kriterijų. nustatytų  Tvarkos aprašo 2 priedo VIII skyriuje:</t>
  </si>
  <si>
    <t>Salierų šaknys*</t>
  </si>
  <si>
    <t>yra isakymas</t>
  </si>
  <si>
    <r>
      <rPr>
        <b/>
        <sz val="12"/>
        <color theme="1"/>
        <rFont val="Calibri"/>
        <family val="2"/>
        <scheme val="minor"/>
      </rPr>
      <t xml:space="preserve">4. </t>
    </r>
    <r>
      <rPr>
        <sz val="12"/>
        <color theme="1"/>
        <rFont val="Calibri"/>
        <family val="2"/>
        <scheme val="minor"/>
      </rPr>
      <t xml:space="preserve"> Tiekėjas privalo Prekes atvežti Pirkėjui ne kelių eismo piko valandomis, 3 (tris) kartus per savaitę, darbo dienomis nuo 09:00 val. iki 11:00 val., trumpiausiais galimais maršrutais.</t>
    </r>
  </si>
  <si>
    <t>Ne mažiau kaip 80 proc. nuo bendro galiojimo termino</t>
  </si>
  <si>
    <t>Virtas kumpelis (aukščiausia rūšis)</t>
  </si>
  <si>
    <t>Sardelės (aukščiausia rūšis)</t>
  </si>
  <si>
    <t>Fasuotas individualiomis porcijomis po 10 g (±1 g), hermetiškai supakuotas.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</si>
</sst>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b/>
      <sz val="12"/>
      <color theme="1"/>
      <name val="Calibri"/>
      <family val="2"/>
      <scheme val="minor"/>
    </font>
    <font>
      <b/>
      <sz val="14"/>
      <color theme="1"/>
      <name val="Calibri"/>
      <family val="2"/>
      <scheme val="minor"/>
    </font>
    <font>
      <sz val="12"/>
      <name val="Calibri"/>
      <family val="2"/>
      <scheme val="minor"/>
    </font>
    <font>
      <b/>
      <sz val="12"/>
      <name val="Calibri"/>
      <family val="2"/>
      <scheme val="minor"/>
    </font>
    <font>
      <sz val="12"/>
      <color theme="4"/>
      <name val="Calibri"/>
      <family val="2"/>
      <scheme val="minor"/>
    </font>
    <font>
      <i/>
      <sz val="12"/>
      <color theme="1"/>
      <name val="Calibri"/>
      <family val="2"/>
      <scheme val="minor"/>
    </font>
    <font>
      <b/>
      <i/>
      <sz val="14"/>
      <color theme="1"/>
      <name val="Calibri"/>
      <family val="2"/>
      <scheme val="minor"/>
    </font>
    <font>
      <sz val="12"/>
      <name val="Calibri"/>
      <family val="2"/>
      <charset val="186"/>
      <scheme val="minor"/>
    </font>
  </fonts>
  <fills count="6">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theme="2"/>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0" fillId="0" borderId="1" xfId="0" applyBorder="1"/>
    <xf numFmtId="0" fontId="2" fillId="2" borderId="0" xfId="0" applyFont="1" applyFill="1" applyAlignment="1">
      <alignment horizontal="left"/>
    </xf>
    <xf numFmtId="0" fontId="0" fillId="0" borderId="0" xfId="0" applyAlignment="1">
      <alignment horizontal="left"/>
    </xf>
    <xf numFmtId="0" fontId="1" fillId="0" borderId="5" xfId="0" applyFont="1" applyBorder="1" applyAlignment="1">
      <alignment horizontal="center" wrapText="1"/>
    </xf>
    <xf numFmtId="0" fontId="1" fillId="0" borderId="6" xfId="0" applyFont="1" applyBorder="1" applyAlignment="1">
      <alignment wrapText="1"/>
    </xf>
    <xf numFmtId="0" fontId="2" fillId="3" borderId="1" xfId="0" applyFont="1" applyFill="1" applyBorder="1" applyAlignment="1">
      <alignment horizontal="left"/>
    </xf>
    <xf numFmtId="0" fontId="2" fillId="3" borderId="1" xfId="0" applyFont="1" applyFill="1" applyBorder="1"/>
    <xf numFmtId="0" fontId="1" fillId="3" borderId="1" xfId="0" applyFont="1" applyFill="1" applyBorder="1"/>
    <xf numFmtId="0" fontId="0" fillId="0" borderId="1" xfId="0" applyBorder="1" applyAlignment="1">
      <alignment horizontal="left"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horizontal="left"/>
    </xf>
    <xf numFmtId="0" fontId="1" fillId="4" borderId="1" xfId="0" applyFont="1" applyFill="1" applyBorder="1" applyAlignment="1">
      <alignment horizontal="left" wrapText="1"/>
    </xf>
    <xf numFmtId="0" fontId="1" fillId="4" borderId="1" xfId="0" applyFont="1" applyFill="1" applyBorder="1" applyAlignment="1">
      <alignment wrapText="1"/>
    </xf>
    <xf numFmtId="0" fontId="1" fillId="3" borderId="1" xfId="0" applyFont="1" applyFill="1" applyBorder="1" applyAlignment="1">
      <alignment horizontal="left"/>
    </xf>
    <xf numFmtId="0" fontId="0" fillId="3" borderId="1" xfId="0" applyFill="1" applyBorder="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3" borderId="1" xfId="0" applyFont="1" applyFill="1" applyBorder="1" applyAlignment="1">
      <alignment wrapText="1"/>
    </xf>
    <xf numFmtId="0" fontId="1" fillId="0" borderId="4" xfId="0" applyFont="1" applyBorder="1" applyAlignment="1">
      <alignment horizontal="center" vertical="center" wrapText="1"/>
    </xf>
    <xf numFmtId="0" fontId="1" fillId="3" borderId="8" xfId="0" applyFont="1" applyFill="1" applyBorder="1"/>
    <xf numFmtId="0" fontId="0" fillId="3" borderId="1" xfId="0" applyFill="1" applyBorder="1" applyAlignment="1">
      <alignment wrapText="1"/>
    </xf>
    <xf numFmtId="0" fontId="0" fillId="4" borderId="1" xfId="0" applyFill="1" applyBorder="1"/>
    <xf numFmtId="0" fontId="1" fillId="3" borderId="1" xfId="0" applyFont="1" applyFill="1" applyBorder="1" applyAlignment="1">
      <alignment wrapText="1"/>
    </xf>
    <xf numFmtId="0" fontId="4" fillId="4" borderId="1" xfId="0" applyFont="1" applyFill="1" applyBorder="1" applyAlignment="1">
      <alignment horizontal="left" wrapText="1"/>
    </xf>
    <xf numFmtId="0" fontId="4" fillId="4" borderId="1" xfId="0" applyFont="1" applyFill="1" applyBorder="1" applyAlignment="1">
      <alignment wrapText="1"/>
    </xf>
    <xf numFmtId="0" fontId="3" fillId="4" borderId="1" xfId="0" applyFont="1" applyFill="1" applyBorder="1"/>
    <xf numFmtId="0" fontId="3" fillId="0" borderId="0" xfId="0" applyFont="1"/>
    <xf numFmtId="0" fontId="3" fillId="0" borderId="1" xfId="0" applyFont="1" applyBorder="1" applyAlignment="1">
      <alignment horizontal="left" wrapText="1"/>
    </xf>
    <xf numFmtId="0" fontId="3" fillId="0" borderId="1" xfId="0" applyFont="1" applyBorder="1"/>
    <xf numFmtId="0" fontId="2" fillId="2" borderId="0" xfId="0" applyFont="1" applyFill="1" applyAlignment="1">
      <alignment vertical="top"/>
    </xf>
    <xf numFmtId="0" fontId="0" fillId="2" borderId="0" xfId="0" applyFill="1"/>
    <xf numFmtId="0" fontId="8" fillId="0" borderId="1" xfId="0" applyFont="1" applyBorder="1" applyAlignment="1">
      <alignment wrapText="1"/>
    </xf>
    <xf numFmtId="0" fontId="0" fillId="2" borderId="0" xfId="0" applyFill="1" applyAlignment="1">
      <alignment vertical="top" wrapText="1"/>
    </xf>
    <xf numFmtId="0" fontId="0" fillId="2" borderId="0" xfId="0" applyFill="1" applyAlignment="1">
      <alignment horizontal="center" vertical="top"/>
    </xf>
    <xf numFmtId="0" fontId="1" fillId="2" borderId="0" xfId="0" applyFont="1" applyFill="1" applyAlignment="1">
      <alignment horizontal="left" vertical="top"/>
    </xf>
    <xf numFmtId="0" fontId="3" fillId="2" borderId="0" xfId="0" applyFont="1" applyFill="1" applyAlignment="1">
      <alignment vertical="top" wrapText="1"/>
    </xf>
    <xf numFmtId="0" fontId="0" fillId="0" borderId="8" xfId="0" applyBorder="1" applyAlignment="1">
      <alignment horizontal="center" wrapText="1"/>
    </xf>
    <xf numFmtId="0" fontId="0" fillId="0" borderId="9" xfId="0" applyBorder="1" applyAlignment="1">
      <alignment horizontal="center" wrapText="1"/>
    </xf>
    <xf numFmtId="0" fontId="0" fillId="0" borderId="7" xfId="0" applyBorder="1" applyAlignment="1">
      <alignment horizontal="center" wrapText="1"/>
    </xf>
    <xf numFmtId="0" fontId="0" fillId="0" borderId="0" xfId="0" applyAlignment="1">
      <alignment vertical="top"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7" xfId="0" applyBorder="1" applyAlignment="1">
      <alignment horizontal="center"/>
    </xf>
    <xf numFmtId="0" fontId="6" fillId="5" borderId="10" xfId="0" applyFont="1" applyFill="1" applyBorder="1" applyAlignment="1">
      <alignment horizontal="left"/>
    </xf>
    <xf numFmtId="0" fontId="6" fillId="5" borderId="11" xfId="0" applyFont="1" applyFill="1" applyBorder="1" applyAlignment="1">
      <alignment horizontal="left"/>
    </xf>
    <xf numFmtId="0" fontId="6" fillId="5" borderId="12" xfId="0" applyFont="1" applyFill="1" applyBorder="1" applyAlignment="1">
      <alignment horizontal="left"/>
    </xf>
    <xf numFmtId="0" fontId="0" fillId="0" borderId="1" xfId="0" applyBorder="1" applyAlignment="1">
      <alignment horizontal="left" vertical="top" wrapText="1"/>
    </xf>
    <xf numFmtId="0" fontId="7" fillId="0" borderId="1" xfId="0" applyFont="1" applyBorder="1" applyAlignment="1">
      <alignment horizontal="left" vertical="top" wrapText="1"/>
    </xf>
    <xf numFmtId="0" fontId="6" fillId="5" borderId="10" xfId="0" applyFont="1" applyFill="1" applyBorder="1" applyAlignment="1">
      <alignment horizontal="left" vertical="top"/>
    </xf>
    <xf numFmtId="0" fontId="6" fillId="5" borderId="11" xfId="0" applyFont="1" applyFill="1" applyBorder="1" applyAlignment="1">
      <alignment horizontal="left" vertical="top"/>
    </xf>
    <xf numFmtId="0" fontId="6" fillId="5" borderId="12" xfId="0" applyFont="1" applyFill="1" applyBorder="1" applyAlignment="1">
      <alignment horizontal="left" vertical="top"/>
    </xf>
  </cellXfs>
  <cellStyles count="1">
    <cellStyle name="Įprastas"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49"/>
  <sheetViews>
    <sheetView tabSelected="1" zoomScale="90" zoomScaleNormal="90" workbookViewId="0">
      <selection activeCell="D252" sqref="D252"/>
    </sheetView>
  </sheetViews>
  <sheetFormatPr defaultRowHeight="15.75" x14ac:dyDescent="0.25"/>
  <cols>
    <col min="1" max="1" width="9" style="3"/>
    <col min="2" max="2" width="85.5" customWidth="1"/>
    <col min="3" max="3" width="31" customWidth="1"/>
    <col min="4" max="4" width="11.75" customWidth="1"/>
    <col min="5" max="5" width="7.25" customWidth="1"/>
  </cols>
  <sheetData>
    <row r="1" spans="1:5" ht="18.75" x14ac:dyDescent="0.3">
      <c r="A1" s="2" t="s">
        <v>0</v>
      </c>
      <c r="B1" s="32"/>
      <c r="C1" s="32"/>
      <c r="D1" s="32"/>
      <c r="E1" s="32"/>
    </row>
    <row r="2" spans="1:5" ht="18.75" x14ac:dyDescent="0.3">
      <c r="A2" s="2" t="s">
        <v>1</v>
      </c>
      <c r="B2" s="32"/>
      <c r="C2" s="32"/>
      <c r="D2" s="32"/>
      <c r="E2" s="32"/>
    </row>
    <row r="3" spans="1:5" ht="18.75" x14ac:dyDescent="0.25">
      <c r="A3" s="31"/>
      <c r="B3" s="35"/>
      <c r="C3" s="35"/>
      <c r="D3" s="35"/>
      <c r="E3" s="35"/>
    </row>
    <row r="4" spans="1:5" x14ac:dyDescent="0.25">
      <c r="A4" s="36" t="s">
        <v>296</v>
      </c>
      <c r="B4" s="36"/>
      <c r="C4" s="36"/>
      <c r="D4" s="36"/>
      <c r="E4" s="36"/>
    </row>
    <row r="5" spans="1:5" ht="15.75" customHeight="1" x14ac:dyDescent="0.25">
      <c r="A5" s="34" t="s">
        <v>298</v>
      </c>
      <c r="B5" s="34"/>
      <c r="C5" s="34"/>
      <c r="D5" s="34"/>
      <c r="E5" s="34"/>
    </row>
    <row r="6" spans="1:5" ht="15.75" customHeight="1" x14ac:dyDescent="0.25">
      <c r="A6" s="34" t="s">
        <v>297</v>
      </c>
      <c r="B6" s="34"/>
      <c r="C6" s="34"/>
      <c r="D6" s="34"/>
      <c r="E6" s="34"/>
    </row>
    <row r="7" spans="1:5" ht="15.75" customHeight="1" x14ac:dyDescent="0.25">
      <c r="A7" s="34" t="s">
        <v>299</v>
      </c>
      <c r="B7" s="34"/>
      <c r="C7" s="34"/>
      <c r="D7" s="34"/>
      <c r="E7" s="34"/>
    </row>
    <row r="8" spans="1:5" ht="15.75" customHeight="1" x14ac:dyDescent="0.25">
      <c r="A8" s="34" t="s">
        <v>369</v>
      </c>
      <c r="B8" s="34"/>
      <c r="C8" s="34"/>
      <c r="D8" s="34"/>
      <c r="E8" s="34"/>
    </row>
    <row r="9" spans="1:5" ht="103.5" customHeight="1" x14ac:dyDescent="0.25">
      <c r="A9" s="34" t="s">
        <v>300</v>
      </c>
      <c r="B9" s="34"/>
      <c r="C9" s="34"/>
      <c r="D9" s="34"/>
      <c r="E9" s="34"/>
    </row>
    <row r="10" spans="1:5" ht="15.75" customHeight="1" x14ac:dyDescent="0.25">
      <c r="A10" s="34" t="s">
        <v>301</v>
      </c>
      <c r="B10" s="34"/>
      <c r="C10" s="34"/>
      <c r="D10" s="34"/>
      <c r="E10" s="34"/>
    </row>
    <row r="11" spans="1:5" ht="15.75" customHeight="1" x14ac:dyDescent="0.25">
      <c r="A11" s="34" t="s">
        <v>306</v>
      </c>
      <c r="B11" s="34"/>
      <c r="C11" s="34"/>
      <c r="D11" s="34"/>
      <c r="E11" s="34"/>
    </row>
    <row r="12" spans="1:5" ht="15.75" customHeight="1" x14ac:dyDescent="0.25">
      <c r="A12" s="37" t="s">
        <v>310</v>
      </c>
      <c r="B12" s="37"/>
      <c r="C12" s="37"/>
      <c r="D12" s="37"/>
      <c r="E12" s="37"/>
    </row>
    <row r="13" spans="1:5" ht="15.75" customHeight="1" x14ac:dyDescent="0.25">
      <c r="A13" s="37" t="s">
        <v>356</v>
      </c>
      <c r="B13" s="37"/>
      <c r="C13" s="37"/>
      <c r="D13" s="37"/>
      <c r="E13" s="37"/>
    </row>
    <row r="14" spans="1:5" ht="15.75" customHeight="1" x14ac:dyDescent="0.25">
      <c r="A14" s="37" t="s">
        <v>309</v>
      </c>
      <c r="B14" s="37"/>
      <c r="C14" s="37"/>
      <c r="D14" s="37"/>
      <c r="E14" s="37"/>
    </row>
    <row r="15" spans="1:5" ht="242.25" customHeight="1" x14ac:dyDescent="0.25">
      <c r="A15" s="34" t="s">
        <v>329</v>
      </c>
      <c r="B15" s="34"/>
      <c r="C15" s="34"/>
      <c r="D15" s="34"/>
      <c r="E15" s="34"/>
    </row>
    <row r="16" spans="1:5" ht="34.5" customHeight="1" x14ac:dyDescent="0.25">
      <c r="A16" s="41" t="s">
        <v>358</v>
      </c>
      <c r="B16" s="41"/>
      <c r="C16" s="41"/>
      <c r="D16" s="41"/>
      <c r="E16" s="41"/>
    </row>
    <row r="17" spans="1:5" ht="13.5" customHeight="1" thickBot="1" x14ac:dyDescent="0.3"/>
    <row r="18" spans="1:5" ht="16.5" hidden="1" customHeight="1" thickBot="1" x14ac:dyDescent="0.3"/>
    <row r="19" spans="1:5" ht="54" customHeight="1" x14ac:dyDescent="0.25">
      <c r="A19" s="17" t="s">
        <v>336</v>
      </c>
      <c r="B19" s="18" t="s">
        <v>2</v>
      </c>
      <c r="C19" s="20" t="s">
        <v>326</v>
      </c>
      <c r="D19" s="4" t="s">
        <v>311</v>
      </c>
      <c r="E19" s="5" t="s">
        <v>328</v>
      </c>
    </row>
    <row r="20" spans="1:5" ht="15.75" customHeight="1" x14ac:dyDescent="0.3">
      <c r="A20" s="6" t="s">
        <v>337</v>
      </c>
      <c r="B20" s="7" t="s">
        <v>315</v>
      </c>
      <c r="C20" s="16"/>
      <c r="D20" s="8">
        <f>D22+D28+D43+D34</f>
        <v>25663</v>
      </c>
      <c r="E20" s="8" t="s">
        <v>316</v>
      </c>
    </row>
    <row r="21" spans="1:5" ht="15.75" customHeight="1" x14ac:dyDescent="0.25">
      <c r="A21" s="13" t="s">
        <v>3</v>
      </c>
      <c r="B21" s="14" t="s">
        <v>4</v>
      </c>
      <c r="C21" s="16"/>
      <c r="D21" s="21">
        <v>1000</v>
      </c>
      <c r="E21" s="8" t="s">
        <v>316</v>
      </c>
    </row>
    <row r="22" spans="1:5" x14ac:dyDescent="0.25">
      <c r="A22" s="9" t="s">
        <v>5</v>
      </c>
      <c r="B22" s="10" t="s">
        <v>4</v>
      </c>
      <c r="C22" s="45"/>
      <c r="D22" s="47"/>
      <c r="E22" s="1"/>
    </row>
    <row r="23" spans="1:5" ht="18" customHeight="1" x14ac:dyDescent="0.25">
      <c r="A23" s="9" t="s">
        <v>6</v>
      </c>
      <c r="B23" s="10" t="s">
        <v>7</v>
      </c>
      <c r="C23" s="45"/>
      <c r="D23" s="47"/>
      <c r="E23" s="1"/>
    </row>
    <row r="24" spans="1:5" x14ac:dyDescent="0.25">
      <c r="A24" s="9" t="s">
        <v>8</v>
      </c>
      <c r="B24" s="10" t="s">
        <v>9</v>
      </c>
      <c r="C24" s="45"/>
      <c r="D24" s="47"/>
      <c r="E24" s="1"/>
    </row>
    <row r="25" spans="1:5" x14ac:dyDescent="0.25">
      <c r="A25" s="9" t="s">
        <v>10</v>
      </c>
      <c r="B25" s="10" t="s">
        <v>11</v>
      </c>
      <c r="C25" s="45"/>
      <c r="D25" s="47"/>
      <c r="E25" s="1"/>
    </row>
    <row r="26" spans="1:5" x14ac:dyDescent="0.25">
      <c r="A26" s="9" t="s">
        <v>12</v>
      </c>
      <c r="B26" s="33" t="s">
        <v>370</v>
      </c>
      <c r="C26" s="45"/>
      <c r="D26" s="47"/>
      <c r="E26" s="1"/>
    </row>
    <row r="27" spans="1:5" ht="17.25" customHeight="1" x14ac:dyDescent="0.25">
      <c r="A27" s="9" t="s">
        <v>13</v>
      </c>
      <c r="B27" s="10" t="s">
        <v>14</v>
      </c>
      <c r="C27" s="45"/>
      <c r="D27" s="47"/>
      <c r="E27" s="1"/>
    </row>
    <row r="28" spans="1:5" x14ac:dyDescent="0.25">
      <c r="A28" s="13" t="s">
        <v>15</v>
      </c>
      <c r="B28" s="14" t="s">
        <v>16</v>
      </c>
      <c r="C28" s="14"/>
      <c r="D28" s="23">
        <v>300</v>
      </c>
      <c r="E28" s="23" t="s">
        <v>316</v>
      </c>
    </row>
    <row r="29" spans="1:5" x14ac:dyDescent="0.25">
      <c r="A29" s="9" t="s">
        <v>17</v>
      </c>
      <c r="B29" s="10" t="s">
        <v>16</v>
      </c>
      <c r="C29" s="46"/>
      <c r="D29" s="48"/>
      <c r="E29" s="1"/>
    </row>
    <row r="30" spans="1:5" x14ac:dyDescent="0.25">
      <c r="A30" s="9" t="s">
        <v>18</v>
      </c>
      <c r="B30" s="10" t="s">
        <v>295</v>
      </c>
      <c r="C30" s="46"/>
      <c r="D30" s="49"/>
      <c r="E30" s="1"/>
    </row>
    <row r="31" spans="1:5" x14ac:dyDescent="0.25">
      <c r="A31" s="9" t="s">
        <v>19</v>
      </c>
      <c r="B31" s="10" t="s">
        <v>307</v>
      </c>
      <c r="C31" s="46"/>
      <c r="D31" s="49"/>
      <c r="E31" s="1"/>
    </row>
    <row r="32" spans="1:5" ht="21.75" customHeight="1" x14ac:dyDescent="0.25">
      <c r="A32" s="9" t="s">
        <v>20</v>
      </c>
      <c r="B32" s="10" t="s">
        <v>14</v>
      </c>
      <c r="C32" s="46"/>
      <c r="D32" s="49"/>
      <c r="E32" s="1"/>
    </row>
    <row r="33" spans="1:5" x14ac:dyDescent="0.25">
      <c r="A33" s="9" t="s">
        <v>21</v>
      </c>
      <c r="B33" s="33" t="s">
        <v>370</v>
      </c>
      <c r="C33" s="46"/>
      <c r="D33" s="49"/>
      <c r="E33" s="1"/>
    </row>
    <row r="34" spans="1:5" x14ac:dyDescent="0.25">
      <c r="A34" s="13">
        <v>3</v>
      </c>
      <c r="B34" s="14" t="s">
        <v>54</v>
      </c>
      <c r="C34" s="14"/>
      <c r="D34" s="23">
        <v>13063</v>
      </c>
      <c r="E34" s="23" t="s">
        <v>316</v>
      </c>
    </row>
    <row r="35" spans="1:5" x14ac:dyDescent="0.25">
      <c r="A35" s="9" t="s">
        <v>23</v>
      </c>
      <c r="B35" s="11" t="s">
        <v>372</v>
      </c>
      <c r="C35" s="38"/>
      <c r="D35" s="48"/>
      <c r="E35" s="1"/>
    </row>
    <row r="36" spans="1:5" ht="15" customHeight="1" x14ac:dyDescent="0.25">
      <c r="A36" s="9" t="s">
        <v>24</v>
      </c>
      <c r="B36" s="11" t="s">
        <v>318</v>
      </c>
      <c r="C36" s="39"/>
      <c r="D36" s="49"/>
      <c r="E36" s="1"/>
    </row>
    <row r="37" spans="1:5" x14ac:dyDescent="0.25">
      <c r="A37" s="12" t="s">
        <v>26</v>
      </c>
      <c r="B37" s="10" t="s">
        <v>58</v>
      </c>
      <c r="C37" s="39"/>
      <c r="D37" s="49"/>
      <c r="E37" s="1"/>
    </row>
    <row r="38" spans="1:5" x14ac:dyDescent="0.25">
      <c r="A38" s="9" t="s">
        <v>28</v>
      </c>
      <c r="B38" s="10" t="s">
        <v>60</v>
      </c>
      <c r="C38" s="39"/>
      <c r="D38" s="49"/>
      <c r="E38" s="1"/>
    </row>
    <row r="39" spans="1:5" x14ac:dyDescent="0.25">
      <c r="A39" s="9" t="s">
        <v>29</v>
      </c>
      <c r="B39" s="10" t="s">
        <v>61</v>
      </c>
      <c r="C39" s="39"/>
      <c r="D39" s="49"/>
      <c r="E39" s="1"/>
    </row>
    <row r="40" spans="1:5" x14ac:dyDescent="0.25">
      <c r="A40" s="9" t="s">
        <v>31</v>
      </c>
      <c r="B40" s="10" t="s">
        <v>63</v>
      </c>
      <c r="C40" s="39"/>
      <c r="D40" s="49"/>
      <c r="E40" s="1"/>
    </row>
    <row r="41" spans="1:5" ht="20.25" customHeight="1" x14ac:dyDescent="0.25">
      <c r="A41" s="9" t="s">
        <v>33</v>
      </c>
      <c r="B41" s="33" t="s">
        <v>370</v>
      </c>
      <c r="C41" s="39"/>
      <c r="D41" s="49"/>
      <c r="E41" s="1"/>
    </row>
    <row r="42" spans="1:5" ht="23.25" customHeight="1" x14ac:dyDescent="0.25">
      <c r="A42" s="9" t="s">
        <v>335</v>
      </c>
      <c r="B42" s="10" t="s">
        <v>14</v>
      </c>
      <c r="C42" s="40"/>
      <c r="D42" s="50"/>
      <c r="E42" s="1"/>
    </row>
    <row r="43" spans="1:5" x14ac:dyDescent="0.25">
      <c r="A43" s="13">
        <v>4</v>
      </c>
      <c r="B43" s="14" t="s">
        <v>330</v>
      </c>
      <c r="C43" s="14"/>
      <c r="D43" s="23">
        <v>12300</v>
      </c>
      <c r="E43" s="23" t="s">
        <v>316</v>
      </c>
    </row>
    <row r="44" spans="1:5" ht="18.75" customHeight="1" x14ac:dyDescent="0.25">
      <c r="A44" s="9" t="s">
        <v>35</v>
      </c>
      <c r="B44" s="11" t="s">
        <v>371</v>
      </c>
      <c r="C44" s="44" t="s">
        <v>327</v>
      </c>
      <c r="D44" s="1"/>
      <c r="E44" s="1"/>
    </row>
    <row r="45" spans="1:5" x14ac:dyDescent="0.25">
      <c r="A45" s="9" t="s">
        <v>36</v>
      </c>
      <c r="B45" s="10" t="s">
        <v>67</v>
      </c>
      <c r="C45" s="44"/>
      <c r="D45" s="1"/>
      <c r="E45" s="1"/>
    </row>
    <row r="46" spans="1:5" x14ac:dyDescent="0.25">
      <c r="A46" s="9" t="s">
        <v>38</v>
      </c>
      <c r="B46" s="10" t="s">
        <v>69</v>
      </c>
      <c r="C46" s="44"/>
      <c r="D46" s="1"/>
      <c r="E46" s="1"/>
    </row>
    <row r="47" spans="1:5" x14ac:dyDescent="0.25">
      <c r="A47" s="9" t="s">
        <v>40</v>
      </c>
      <c r="B47" s="10" t="s">
        <v>71</v>
      </c>
      <c r="C47" s="44"/>
      <c r="D47" s="1"/>
      <c r="E47" s="1"/>
    </row>
    <row r="48" spans="1:5" x14ac:dyDescent="0.25">
      <c r="A48" s="9" t="s">
        <v>41</v>
      </c>
      <c r="B48" s="33" t="s">
        <v>370</v>
      </c>
      <c r="C48" s="44"/>
      <c r="D48" s="1"/>
      <c r="E48" s="1"/>
    </row>
    <row r="49" spans="1:5" ht="31.5" x14ac:dyDescent="0.25">
      <c r="A49" s="9" t="s">
        <v>42</v>
      </c>
      <c r="B49" s="10" t="s">
        <v>14</v>
      </c>
      <c r="C49" s="44"/>
      <c r="D49" s="1"/>
      <c r="E49" s="1"/>
    </row>
    <row r="50" spans="1:5" ht="18.75" x14ac:dyDescent="0.3">
      <c r="A50" s="15" t="s">
        <v>338</v>
      </c>
      <c r="B50" s="7" t="s">
        <v>317</v>
      </c>
      <c r="C50" s="16"/>
      <c r="D50" s="16">
        <f>D51+D59+D65</f>
        <v>21250</v>
      </c>
      <c r="E50" s="16" t="s">
        <v>316</v>
      </c>
    </row>
    <row r="51" spans="1:5" x14ac:dyDescent="0.25">
      <c r="A51" s="13">
        <v>5</v>
      </c>
      <c r="B51" s="14" t="s">
        <v>22</v>
      </c>
      <c r="C51" s="14"/>
      <c r="D51" s="23">
        <v>6250</v>
      </c>
      <c r="E51" s="23" t="s">
        <v>316</v>
      </c>
    </row>
    <row r="52" spans="1:5" x14ac:dyDescent="0.25">
      <c r="A52" s="9" t="s">
        <v>44</v>
      </c>
      <c r="B52" s="10" t="s">
        <v>22</v>
      </c>
      <c r="C52" s="38"/>
      <c r="D52" s="1"/>
      <c r="E52" s="1"/>
    </row>
    <row r="53" spans="1:5" x14ac:dyDescent="0.25">
      <c r="A53" s="9" t="s">
        <v>45</v>
      </c>
      <c r="B53" s="10" t="s">
        <v>25</v>
      </c>
      <c r="C53" s="39"/>
      <c r="D53" s="1"/>
      <c r="E53" s="1"/>
    </row>
    <row r="54" spans="1:5" x14ac:dyDescent="0.25">
      <c r="A54" s="9" t="s">
        <v>47</v>
      </c>
      <c r="B54" s="10" t="s">
        <v>27</v>
      </c>
      <c r="C54" s="39"/>
      <c r="D54" s="1"/>
      <c r="E54" s="1"/>
    </row>
    <row r="55" spans="1:5" ht="18.75" customHeight="1" x14ac:dyDescent="0.25">
      <c r="A55" s="9" t="s">
        <v>49</v>
      </c>
      <c r="B55" s="10" t="s">
        <v>14</v>
      </c>
      <c r="C55" s="39"/>
      <c r="D55" s="1"/>
      <c r="E55" s="1"/>
    </row>
    <row r="56" spans="1:5" x14ac:dyDescent="0.25">
      <c r="A56" s="9" t="s">
        <v>50</v>
      </c>
      <c r="B56" s="10" t="s">
        <v>30</v>
      </c>
      <c r="C56" s="39"/>
      <c r="D56" s="1"/>
      <c r="E56" s="1"/>
    </row>
    <row r="57" spans="1:5" x14ac:dyDescent="0.25">
      <c r="A57" s="9" t="s">
        <v>52</v>
      </c>
      <c r="B57" s="10" t="s">
        <v>32</v>
      </c>
      <c r="C57" s="39"/>
      <c r="D57" s="1"/>
      <c r="E57" s="1"/>
    </row>
    <row r="58" spans="1:5" x14ac:dyDescent="0.25">
      <c r="A58" s="9" t="s">
        <v>53</v>
      </c>
      <c r="B58" s="33" t="s">
        <v>370</v>
      </c>
      <c r="C58" s="39"/>
      <c r="D58" s="1"/>
      <c r="E58" s="1"/>
    </row>
    <row r="59" spans="1:5" x14ac:dyDescent="0.25">
      <c r="A59" s="13">
        <v>6</v>
      </c>
      <c r="B59" s="14" t="s">
        <v>34</v>
      </c>
      <c r="C59" s="14"/>
      <c r="D59" s="23">
        <v>1000</v>
      </c>
      <c r="E59" s="23" t="s">
        <v>316</v>
      </c>
    </row>
    <row r="60" spans="1:5" x14ac:dyDescent="0.25">
      <c r="A60" s="9" t="s">
        <v>55</v>
      </c>
      <c r="B60" s="10" t="s">
        <v>34</v>
      </c>
      <c r="C60" s="38"/>
      <c r="D60" s="1"/>
      <c r="E60" s="1"/>
    </row>
    <row r="61" spans="1:5" x14ac:dyDescent="0.25">
      <c r="A61" s="9" t="s">
        <v>56</v>
      </c>
      <c r="B61" s="10" t="s">
        <v>37</v>
      </c>
      <c r="C61" s="39"/>
      <c r="D61" s="1"/>
      <c r="E61" s="1"/>
    </row>
    <row r="62" spans="1:5" x14ac:dyDescent="0.25">
      <c r="A62" s="9" t="s">
        <v>57</v>
      </c>
      <c r="B62" s="10" t="s">
        <v>39</v>
      </c>
      <c r="C62" s="39"/>
      <c r="D62" s="1"/>
      <c r="E62" s="1"/>
    </row>
    <row r="63" spans="1:5" x14ac:dyDescent="0.25">
      <c r="A63" s="9" t="s">
        <v>59</v>
      </c>
      <c r="B63" s="33" t="s">
        <v>370</v>
      </c>
      <c r="C63" s="39"/>
      <c r="D63" s="1"/>
      <c r="E63" s="1"/>
    </row>
    <row r="64" spans="1:5" ht="16.5" customHeight="1" x14ac:dyDescent="0.25">
      <c r="A64" s="9" t="s">
        <v>62</v>
      </c>
      <c r="B64" s="10" t="s">
        <v>14</v>
      </c>
      <c r="C64" s="40"/>
      <c r="D64" s="1"/>
      <c r="E64" s="1"/>
    </row>
    <row r="65" spans="1:5" x14ac:dyDescent="0.25">
      <c r="A65" s="13">
        <v>7</v>
      </c>
      <c r="B65" s="14" t="s">
        <v>332</v>
      </c>
      <c r="C65" s="14"/>
      <c r="D65" s="23">
        <v>14000</v>
      </c>
      <c r="E65" s="23" t="s">
        <v>316</v>
      </c>
    </row>
    <row r="66" spans="1:5" ht="14.25" customHeight="1" x14ac:dyDescent="0.25">
      <c r="A66" s="9" t="s">
        <v>65</v>
      </c>
      <c r="B66" s="10" t="s">
        <v>43</v>
      </c>
      <c r="C66" s="44" t="s">
        <v>327</v>
      </c>
      <c r="D66" s="1"/>
      <c r="E66" s="1"/>
    </row>
    <row r="67" spans="1:5" x14ac:dyDescent="0.25">
      <c r="A67" s="9" t="s">
        <v>66</v>
      </c>
      <c r="B67" s="10" t="s">
        <v>46</v>
      </c>
      <c r="C67" s="44"/>
      <c r="D67" s="1"/>
      <c r="E67" s="1"/>
    </row>
    <row r="68" spans="1:5" x14ac:dyDescent="0.25">
      <c r="A68" s="9" t="s">
        <v>68</v>
      </c>
      <c r="B68" s="10" t="s">
        <v>48</v>
      </c>
      <c r="C68" s="44"/>
      <c r="D68" s="1"/>
      <c r="E68" s="1"/>
    </row>
    <row r="69" spans="1:5" x14ac:dyDescent="0.25">
      <c r="A69" s="9" t="s">
        <v>70</v>
      </c>
      <c r="B69" s="11" t="s">
        <v>373</v>
      </c>
      <c r="C69" s="44"/>
      <c r="D69" s="1"/>
      <c r="E69" s="1"/>
    </row>
    <row r="70" spans="1:5" x14ac:dyDescent="0.25">
      <c r="A70" s="9" t="s">
        <v>72</v>
      </c>
      <c r="B70" s="10" t="s">
        <v>51</v>
      </c>
      <c r="C70" s="44"/>
      <c r="D70" s="1"/>
      <c r="E70" s="1"/>
    </row>
    <row r="71" spans="1:5" x14ac:dyDescent="0.25">
      <c r="A71" s="9" t="s">
        <v>339</v>
      </c>
      <c r="B71" s="33" t="s">
        <v>370</v>
      </c>
      <c r="C71" s="44"/>
      <c r="D71" s="1"/>
      <c r="E71" s="1"/>
    </row>
    <row r="72" spans="1:5" ht="31.5" x14ac:dyDescent="0.25">
      <c r="A72" s="9" t="s">
        <v>340</v>
      </c>
      <c r="B72" s="10" t="s">
        <v>14</v>
      </c>
      <c r="C72" s="44"/>
      <c r="D72" s="1"/>
      <c r="E72" s="1"/>
    </row>
    <row r="73" spans="1:5" ht="18.75" x14ac:dyDescent="0.3">
      <c r="A73" s="6" t="s">
        <v>341</v>
      </c>
      <c r="B73" s="7" t="s">
        <v>319</v>
      </c>
      <c r="C73" s="8"/>
      <c r="D73" s="8">
        <f>D74+D81</f>
        <v>3700</v>
      </c>
      <c r="E73" s="8" t="s">
        <v>316</v>
      </c>
    </row>
    <row r="74" spans="1:5" x14ac:dyDescent="0.25">
      <c r="A74" s="13">
        <v>8</v>
      </c>
      <c r="B74" s="14" t="s">
        <v>97</v>
      </c>
      <c r="C74" s="14" t="s">
        <v>368</v>
      </c>
      <c r="D74" s="23">
        <v>700</v>
      </c>
      <c r="E74" s="23" t="s">
        <v>316</v>
      </c>
    </row>
    <row r="75" spans="1:5" x14ac:dyDescent="0.25">
      <c r="A75" s="9" t="s">
        <v>74</v>
      </c>
      <c r="B75" s="10" t="s">
        <v>97</v>
      </c>
      <c r="C75" s="38"/>
      <c r="D75" s="1"/>
      <c r="E75" s="1"/>
    </row>
    <row r="76" spans="1:5" x14ac:dyDescent="0.25">
      <c r="A76" s="9" t="s">
        <v>75</v>
      </c>
      <c r="B76" s="10" t="s">
        <v>99</v>
      </c>
      <c r="C76" s="39"/>
      <c r="D76" s="1"/>
      <c r="E76" s="1"/>
    </row>
    <row r="77" spans="1:5" x14ac:dyDescent="0.25">
      <c r="A77" s="9" t="s">
        <v>77</v>
      </c>
      <c r="B77" s="10" t="s">
        <v>101</v>
      </c>
      <c r="C77" s="39"/>
      <c r="D77" s="1"/>
      <c r="E77" s="1"/>
    </row>
    <row r="78" spans="1:5" x14ac:dyDescent="0.25">
      <c r="A78" s="9" t="s">
        <v>79</v>
      </c>
      <c r="B78" s="10" t="s">
        <v>103</v>
      </c>
      <c r="C78" s="39"/>
      <c r="D78" s="1"/>
      <c r="E78" s="1"/>
    </row>
    <row r="79" spans="1:5" x14ac:dyDescent="0.25">
      <c r="A79" s="9" t="s">
        <v>80</v>
      </c>
      <c r="B79" s="33" t="s">
        <v>370</v>
      </c>
      <c r="C79" s="39"/>
      <c r="D79" s="1"/>
      <c r="E79" s="1"/>
    </row>
    <row r="80" spans="1:5" x14ac:dyDescent="0.25">
      <c r="A80" s="9" t="s">
        <v>342</v>
      </c>
      <c r="B80" s="10" t="s">
        <v>303</v>
      </c>
      <c r="C80" s="39"/>
      <c r="D80" s="1"/>
      <c r="E80" s="1"/>
    </row>
    <row r="81" spans="1:5" x14ac:dyDescent="0.25">
      <c r="A81" s="13" t="s">
        <v>81</v>
      </c>
      <c r="B81" s="14" t="s">
        <v>367</v>
      </c>
      <c r="C81" s="14"/>
      <c r="D81" s="23">
        <v>3000</v>
      </c>
      <c r="E81" s="23" t="s">
        <v>316</v>
      </c>
    </row>
    <row r="82" spans="1:5" x14ac:dyDescent="0.25">
      <c r="A82" s="9" t="s">
        <v>83</v>
      </c>
      <c r="B82" s="10" t="s">
        <v>82</v>
      </c>
      <c r="C82" s="44" t="s">
        <v>327</v>
      </c>
      <c r="D82" s="1"/>
      <c r="E82" s="1"/>
    </row>
    <row r="83" spans="1:5" x14ac:dyDescent="0.25">
      <c r="A83" s="9" t="s">
        <v>84</v>
      </c>
      <c r="B83" s="10" t="s">
        <v>85</v>
      </c>
      <c r="C83" s="44"/>
      <c r="D83" s="1"/>
      <c r="E83" s="1"/>
    </row>
    <row r="84" spans="1:5" x14ac:dyDescent="0.25">
      <c r="A84" s="9" t="s">
        <v>86</v>
      </c>
      <c r="B84" s="10" t="s">
        <v>87</v>
      </c>
      <c r="C84" s="44"/>
      <c r="D84" s="1"/>
      <c r="E84" s="1"/>
    </row>
    <row r="85" spans="1:5" x14ac:dyDescent="0.25">
      <c r="A85" s="9" t="s">
        <v>88</v>
      </c>
      <c r="B85" s="10" t="s">
        <v>89</v>
      </c>
      <c r="C85" s="44"/>
      <c r="D85" s="1"/>
      <c r="E85" s="1"/>
    </row>
    <row r="86" spans="1:5" ht="18.75" x14ac:dyDescent="0.3">
      <c r="A86" s="6" t="s">
        <v>343</v>
      </c>
      <c r="B86" s="19" t="s">
        <v>320</v>
      </c>
      <c r="C86" s="22"/>
      <c r="D86" s="8">
        <f>D87+D99+D93+D107+D113+D120+D127</f>
        <v>12900</v>
      </c>
      <c r="E86" s="8" t="s">
        <v>316</v>
      </c>
    </row>
    <row r="87" spans="1:5" x14ac:dyDescent="0.25">
      <c r="A87" s="13">
        <v>10</v>
      </c>
      <c r="B87" s="14" t="s">
        <v>331</v>
      </c>
      <c r="C87" s="14"/>
      <c r="D87" s="23">
        <v>10800</v>
      </c>
      <c r="E87" s="23" t="s">
        <v>316</v>
      </c>
    </row>
    <row r="88" spans="1:5" x14ac:dyDescent="0.25">
      <c r="A88" s="9" t="s">
        <v>91</v>
      </c>
      <c r="B88" s="10" t="s">
        <v>73</v>
      </c>
      <c r="C88" s="44" t="s">
        <v>327</v>
      </c>
      <c r="D88" s="1"/>
      <c r="E88" s="1"/>
    </row>
    <row r="89" spans="1:5" x14ac:dyDescent="0.25">
      <c r="A89" s="9" t="s">
        <v>92</v>
      </c>
      <c r="B89" s="10" t="s">
        <v>76</v>
      </c>
      <c r="C89" s="44"/>
      <c r="D89" s="1"/>
      <c r="E89" s="1"/>
    </row>
    <row r="90" spans="1:5" x14ac:dyDescent="0.25">
      <c r="A90" s="9" t="s">
        <v>94</v>
      </c>
      <c r="B90" s="10" t="s">
        <v>78</v>
      </c>
      <c r="C90" s="44"/>
      <c r="D90" s="1"/>
      <c r="E90" s="1"/>
    </row>
    <row r="91" spans="1:5" ht="16.5" customHeight="1" x14ac:dyDescent="0.25">
      <c r="A91" s="9" t="s">
        <v>96</v>
      </c>
      <c r="B91" s="10" t="s">
        <v>14</v>
      </c>
      <c r="C91" s="44"/>
      <c r="D91" s="1"/>
      <c r="E91" s="1"/>
    </row>
    <row r="92" spans="1:5" x14ac:dyDescent="0.25">
      <c r="A92" s="9" t="s">
        <v>344</v>
      </c>
      <c r="B92" s="33" t="s">
        <v>370</v>
      </c>
      <c r="C92" s="44"/>
      <c r="D92" s="1"/>
      <c r="E92" s="1"/>
    </row>
    <row r="93" spans="1:5" x14ac:dyDescent="0.25">
      <c r="A93" s="13">
        <v>11</v>
      </c>
      <c r="B93" s="14" t="s">
        <v>90</v>
      </c>
      <c r="C93" s="14"/>
      <c r="D93" s="23">
        <v>1400</v>
      </c>
      <c r="E93" s="23" t="s">
        <v>316</v>
      </c>
    </row>
    <row r="94" spans="1:5" x14ac:dyDescent="0.25">
      <c r="A94" s="9" t="s">
        <v>98</v>
      </c>
      <c r="B94" s="10" t="s">
        <v>90</v>
      </c>
      <c r="C94" s="38"/>
      <c r="D94" s="1"/>
      <c r="E94" s="1"/>
    </row>
    <row r="95" spans="1:5" x14ac:dyDescent="0.25">
      <c r="A95" s="9" t="s">
        <v>345</v>
      </c>
      <c r="B95" s="10" t="s">
        <v>93</v>
      </c>
      <c r="C95" s="39"/>
      <c r="D95" s="1"/>
      <c r="E95" s="1"/>
    </row>
    <row r="96" spans="1:5" x14ac:dyDescent="0.25">
      <c r="A96" s="9" t="s">
        <v>100</v>
      </c>
      <c r="B96" s="10" t="s">
        <v>95</v>
      </c>
      <c r="C96" s="39"/>
      <c r="D96" s="1"/>
      <c r="E96" s="1"/>
    </row>
    <row r="97" spans="1:5" ht="15.75" customHeight="1" x14ac:dyDescent="0.25">
      <c r="A97" s="9" t="s">
        <v>102</v>
      </c>
      <c r="B97" s="33" t="s">
        <v>370</v>
      </c>
      <c r="C97" s="39"/>
      <c r="D97" s="1"/>
      <c r="E97" s="1"/>
    </row>
    <row r="98" spans="1:5" x14ac:dyDescent="0.25">
      <c r="A98" s="9" t="s">
        <v>104</v>
      </c>
      <c r="B98" s="10" t="s">
        <v>302</v>
      </c>
      <c r="C98" s="39"/>
      <c r="D98" s="1"/>
      <c r="E98" s="1"/>
    </row>
    <row r="99" spans="1:5" x14ac:dyDescent="0.25">
      <c r="A99" s="13">
        <v>12</v>
      </c>
      <c r="B99" s="14" t="s">
        <v>117</v>
      </c>
      <c r="C99" s="14"/>
      <c r="D99" s="23">
        <v>400</v>
      </c>
      <c r="E99" s="23" t="s">
        <v>316</v>
      </c>
    </row>
    <row r="100" spans="1:5" x14ac:dyDescent="0.25">
      <c r="A100" s="9" t="s">
        <v>106</v>
      </c>
      <c r="B100" s="10" t="s">
        <v>117</v>
      </c>
      <c r="C100" s="38"/>
      <c r="D100" s="1"/>
      <c r="E100" s="1"/>
    </row>
    <row r="101" spans="1:5" x14ac:dyDescent="0.25">
      <c r="A101" s="9" t="s">
        <v>107</v>
      </c>
      <c r="B101" s="10" t="s">
        <v>120</v>
      </c>
      <c r="C101" s="39"/>
      <c r="D101" s="1"/>
      <c r="E101" s="1"/>
    </row>
    <row r="102" spans="1:5" x14ac:dyDescent="0.25">
      <c r="A102" s="9" t="s">
        <v>109</v>
      </c>
      <c r="B102" s="10" t="s">
        <v>122</v>
      </c>
      <c r="C102" s="39"/>
      <c r="D102" s="1"/>
      <c r="E102" s="1"/>
    </row>
    <row r="103" spans="1:5" x14ac:dyDescent="0.25">
      <c r="A103" s="9" t="s">
        <v>111</v>
      </c>
      <c r="B103" s="10" t="s">
        <v>124</v>
      </c>
      <c r="C103" s="39"/>
      <c r="D103" s="1"/>
      <c r="E103" s="1"/>
    </row>
    <row r="104" spans="1:5" x14ac:dyDescent="0.25">
      <c r="A104" s="9" t="s">
        <v>113</v>
      </c>
      <c r="B104" s="10" t="s">
        <v>126</v>
      </c>
      <c r="C104" s="39"/>
      <c r="D104" s="1"/>
      <c r="E104" s="1"/>
    </row>
    <row r="105" spans="1:5" ht="15.75" customHeight="1" x14ac:dyDescent="0.25">
      <c r="A105" s="9" t="s">
        <v>114</v>
      </c>
      <c r="B105" s="33" t="s">
        <v>370</v>
      </c>
      <c r="C105" s="39"/>
      <c r="D105" s="1"/>
      <c r="E105" s="1"/>
    </row>
    <row r="106" spans="1:5" ht="18.75" customHeight="1" x14ac:dyDescent="0.25">
      <c r="A106" s="9" t="s">
        <v>116</v>
      </c>
      <c r="B106" s="10" t="s">
        <v>304</v>
      </c>
      <c r="C106" s="39"/>
      <c r="D106" s="1"/>
      <c r="E106" s="1"/>
    </row>
    <row r="107" spans="1:5" x14ac:dyDescent="0.25">
      <c r="A107" s="13">
        <v>13</v>
      </c>
      <c r="B107" s="14" t="s">
        <v>127</v>
      </c>
      <c r="C107" s="14"/>
      <c r="D107" s="23">
        <v>150</v>
      </c>
      <c r="E107" s="23" t="s">
        <v>316</v>
      </c>
    </row>
    <row r="108" spans="1:5" x14ac:dyDescent="0.25">
      <c r="A108" s="9" t="s">
        <v>118</v>
      </c>
      <c r="B108" s="10" t="s">
        <v>127</v>
      </c>
      <c r="C108" s="38"/>
      <c r="D108" s="1"/>
      <c r="E108" s="1"/>
    </row>
    <row r="109" spans="1:5" x14ac:dyDescent="0.25">
      <c r="A109" s="9" t="s">
        <v>119</v>
      </c>
      <c r="B109" s="10" t="s">
        <v>130</v>
      </c>
      <c r="C109" s="39"/>
      <c r="D109" s="1"/>
      <c r="E109" s="1"/>
    </row>
    <row r="110" spans="1:5" x14ac:dyDescent="0.25">
      <c r="A110" s="9" t="s">
        <v>121</v>
      </c>
      <c r="B110" s="10" t="s">
        <v>132</v>
      </c>
      <c r="C110" s="39"/>
      <c r="D110" s="1"/>
      <c r="E110" s="1"/>
    </row>
    <row r="111" spans="1:5" x14ac:dyDescent="0.25">
      <c r="A111" s="9" t="s">
        <v>123</v>
      </c>
      <c r="B111" s="10" t="s">
        <v>134</v>
      </c>
      <c r="C111" s="39"/>
      <c r="D111" s="1"/>
      <c r="E111" s="1"/>
    </row>
    <row r="112" spans="1:5" x14ac:dyDescent="0.25">
      <c r="A112" s="9" t="s">
        <v>125</v>
      </c>
      <c r="B112" s="33" t="s">
        <v>370</v>
      </c>
      <c r="C112" s="39"/>
      <c r="D112" s="1"/>
      <c r="E112" s="1"/>
    </row>
    <row r="113" spans="1:5" x14ac:dyDescent="0.25">
      <c r="A113" s="13">
        <v>14</v>
      </c>
      <c r="B113" s="14" t="s">
        <v>201</v>
      </c>
      <c r="C113" s="14"/>
      <c r="D113" s="23">
        <v>50</v>
      </c>
      <c r="E113" s="23" t="s">
        <v>316</v>
      </c>
    </row>
    <row r="114" spans="1:5" x14ac:dyDescent="0.25">
      <c r="A114" s="9" t="s">
        <v>128</v>
      </c>
      <c r="B114" s="10" t="s">
        <v>201</v>
      </c>
      <c r="C114" s="38"/>
      <c r="D114" s="1"/>
      <c r="E114" s="1"/>
    </row>
    <row r="115" spans="1:5" x14ac:dyDescent="0.25">
      <c r="A115" s="9" t="s">
        <v>129</v>
      </c>
      <c r="B115" s="10" t="s">
        <v>204</v>
      </c>
      <c r="C115" s="39"/>
      <c r="D115" s="1"/>
      <c r="E115" s="1"/>
    </row>
    <row r="116" spans="1:5" x14ac:dyDescent="0.25">
      <c r="A116" s="9" t="s">
        <v>131</v>
      </c>
      <c r="B116" s="10" t="s">
        <v>152</v>
      </c>
      <c r="C116" s="39"/>
      <c r="D116" s="1"/>
      <c r="E116" s="1"/>
    </row>
    <row r="117" spans="1:5" ht="31.5" x14ac:dyDescent="0.25">
      <c r="A117" s="9" t="s">
        <v>133</v>
      </c>
      <c r="B117" s="10" t="s">
        <v>14</v>
      </c>
      <c r="C117" s="39"/>
      <c r="D117" s="1"/>
      <c r="E117" s="1"/>
    </row>
    <row r="118" spans="1:5" x14ac:dyDescent="0.25">
      <c r="A118" s="9" t="s">
        <v>135</v>
      </c>
      <c r="B118" s="33" t="s">
        <v>370</v>
      </c>
      <c r="C118" s="39"/>
      <c r="D118" s="1"/>
      <c r="E118" s="1"/>
    </row>
    <row r="119" spans="1:5" x14ac:dyDescent="0.25">
      <c r="A119" s="9" t="s">
        <v>136</v>
      </c>
      <c r="B119" s="10" t="s">
        <v>304</v>
      </c>
      <c r="C119" s="39"/>
      <c r="D119" s="1"/>
      <c r="E119" s="1"/>
    </row>
    <row r="120" spans="1:5" x14ac:dyDescent="0.25">
      <c r="A120" s="13">
        <v>15</v>
      </c>
      <c r="B120" s="14" t="s">
        <v>208</v>
      </c>
      <c r="C120" s="14"/>
      <c r="D120" s="23">
        <v>50</v>
      </c>
      <c r="E120" s="23" t="s">
        <v>316</v>
      </c>
    </row>
    <row r="121" spans="1:5" x14ac:dyDescent="0.25">
      <c r="A121" s="9" t="s">
        <v>138</v>
      </c>
      <c r="B121" s="10" t="s">
        <v>208</v>
      </c>
      <c r="C121" s="38"/>
      <c r="D121" s="1"/>
      <c r="E121" s="1"/>
    </row>
    <row r="122" spans="1:5" x14ac:dyDescent="0.25">
      <c r="A122" s="9" t="s">
        <v>139</v>
      </c>
      <c r="B122" s="10" t="s">
        <v>211</v>
      </c>
      <c r="C122" s="39"/>
      <c r="D122" s="1"/>
      <c r="E122" s="1"/>
    </row>
    <row r="123" spans="1:5" x14ac:dyDescent="0.25">
      <c r="A123" s="9" t="s">
        <v>141</v>
      </c>
      <c r="B123" s="10" t="s">
        <v>213</v>
      </c>
      <c r="C123" s="39"/>
      <c r="D123" s="1"/>
      <c r="E123" s="1"/>
    </row>
    <row r="124" spans="1:5" ht="31.5" x14ac:dyDescent="0.25">
      <c r="A124" s="9" t="s">
        <v>143</v>
      </c>
      <c r="B124" s="10" t="s">
        <v>14</v>
      </c>
      <c r="C124" s="39"/>
      <c r="D124" s="1"/>
      <c r="E124" s="1"/>
    </row>
    <row r="125" spans="1:5" x14ac:dyDescent="0.25">
      <c r="A125" s="9" t="s">
        <v>145</v>
      </c>
      <c r="B125" s="33" t="s">
        <v>370</v>
      </c>
      <c r="C125" s="39"/>
      <c r="D125" s="1"/>
      <c r="E125" s="1"/>
    </row>
    <row r="126" spans="1:5" x14ac:dyDescent="0.25">
      <c r="A126" s="9" t="s">
        <v>146</v>
      </c>
      <c r="B126" s="10" t="s">
        <v>304</v>
      </c>
      <c r="C126" s="39"/>
      <c r="D126" s="1"/>
      <c r="E126" s="1"/>
    </row>
    <row r="127" spans="1:5" x14ac:dyDescent="0.25">
      <c r="A127" s="13">
        <v>16</v>
      </c>
      <c r="B127" s="14" t="s">
        <v>262</v>
      </c>
      <c r="C127" s="14"/>
      <c r="D127" s="23">
        <v>50</v>
      </c>
      <c r="E127" s="23" t="s">
        <v>316</v>
      </c>
    </row>
    <row r="128" spans="1:5" x14ac:dyDescent="0.25">
      <c r="A128" s="9" t="s">
        <v>148</v>
      </c>
      <c r="B128" s="10" t="s">
        <v>262</v>
      </c>
      <c r="C128" s="38"/>
      <c r="D128" s="1"/>
      <c r="E128" s="1"/>
    </row>
    <row r="129" spans="1:5" x14ac:dyDescent="0.25">
      <c r="A129" s="9" t="s">
        <v>149</v>
      </c>
      <c r="B129" s="10" t="s">
        <v>264</v>
      </c>
      <c r="C129" s="39"/>
      <c r="D129" s="1"/>
      <c r="E129" s="1"/>
    </row>
    <row r="130" spans="1:5" x14ac:dyDescent="0.25">
      <c r="A130" s="9" t="s">
        <v>151</v>
      </c>
      <c r="B130" s="10" t="s">
        <v>266</v>
      </c>
      <c r="C130" s="39"/>
      <c r="D130" s="1"/>
      <c r="E130" s="1"/>
    </row>
    <row r="131" spans="1:5" x14ac:dyDescent="0.25">
      <c r="A131" s="9" t="s">
        <v>153</v>
      </c>
      <c r="B131" s="10" t="s">
        <v>267</v>
      </c>
      <c r="C131" s="39"/>
      <c r="D131" s="1"/>
      <c r="E131" s="1"/>
    </row>
    <row r="132" spans="1:5" ht="31.5" x14ac:dyDescent="0.25">
      <c r="A132" s="9" t="s">
        <v>154</v>
      </c>
      <c r="B132" s="10" t="s">
        <v>14</v>
      </c>
      <c r="C132" s="39"/>
      <c r="D132" s="1"/>
      <c r="E132" s="1"/>
    </row>
    <row r="133" spans="1:5" x14ac:dyDescent="0.25">
      <c r="A133" s="9" t="s">
        <v>347</v>
      </c>
      <c r="B133" s="10" t="s">
        <v>312</v>
      </c>
      <c r="C133" s="39"/>
      <c r="D133" s="1"/>
      <c r="E133" s="1"/>
    </row>
    <row r="134" spans="1:5" ht="16.5" customHeight="1" x14ac:dyDescent="0.25">
      <c r="A134" s="9" t="s">
        <v>305</v>
      </c>
      <c r="B134" s="33" t="s">
        <v>370</v>
      </c>
      <c r="C134" s="39"/>
      <c r="D134" s="1"/>
      <c r="E134" s="1"/>
    </row>
    <row r="135" spans="1:5" ht="18.75" x14ac:dyDescent="0.3">
      <c r="A135" s="6" t="s">
        <v>346</v>
      </c>
      <c r="B135" s="19" t="s">
        <v>321</v>
      </c>
      <c r="C135" s="24"/>
      <c r="D135" s="8">
        <f>D136+D143+D150+D157+D164</f>
        <v>130</v>
      </c>
      <c r="E135" s="8" t="s">
        <v>316</v>
      </c>
    </row>
    <row r="136" spans="1:5" x14ac:dyDescent="0.25">
      <c r="A136" s="13">
        <v>17</v>
      </c>
      <c r="B136" s="14" t="s">
        <v>217</v>
      </c>
      <c r="C136" s="14"/>
      <c r="D136" s="23">
        <v>50</v>
      </c>
      <c r="E136" s="23" t="s">
        <v>316</v>
      </c>
    </row>
    <row r="137" spans="1:5" x14ac:dyDescent="0.25">
      <c r="A137" s="9" t="s">
        <v>156</v>
      </c>
      <c r="B137" s="10" t="s">
        <v>217</v>
      </c>
      <c r="C137" s="38"/>
      <c r="D137" s="1"/>
      <c r="E137" s="1"/>
    </row>
    <row r="138" spans="1:5" x14ac:dyDescent="0.25">
      <c r="A138" s="9" t="s">
        <v>157</v>
      </c>
      <c r="B138" s="10" t="s">
        <v>220</v>
      </c>
      <c r="C138" s="39"/>
      <c r="D138" s="1"/>
      <c r="E138" s="1"/>
    </row>
    <row r="139" spans="1:5" x14ac:dyDescent="0.25">
      <c r="A139" s="9" t="s">
        <v>159</v>
      </c>
      <c r="B139" s="10" t="s">
        <v>222</v>
      </c>
      <c r="C139" s="39"/>
      <c r="D139" s="1"/>
      <c r="E139" s="1"/>
    </row>
    <row r="140" spans="1:5" ht="31.5" x14ac:dyDescent="0.25">
      <c r="A140" s="9" t="s">
        <v>160</v>
      </c>
      <c r="B140" s="10" t="s">
        <v>14</v>
      </c>
      <c r="C140" s="39"/>
      <c r="D140" s="1"/>
      <c r="E140" s="1"/>
    </row>
    <row r="141" spans="1:5" x14ac:dyDescent="0.25">
      <c r="A141" s="9" t="s">
        <v>161</v>
      </c>
      <c r="B141" s="10" t="s">
        <v>312</v>
      </c>
      <c r="C141" s="39"/>
      <c r="D141" s="1"/>
      <c r="E141" s="1"/>
    </row>
    <row r="142" spans="1:5" x14ac:dyDescent="0.25">
      <c r="A142" s="9" t="s">
        <v>162</v>
      </c>
      <c r="B142" s="33" t="s">
        <v>370</v>
      </c>
      <c r="C142" s="39"/>
      <c r="D142" s="1"/>
      <c r="E142" s="1"/>
    </row>
    <row r="143" spans="1:5" x14ac:dyDescent="0.25">
      <c r="A143" s="13">
        <v>18</v>
      </c>
      <c r="B143" s="14" t="s">
        <v>226</v>
      </c>
      <c r="C143" s="14"/>
      <c r="D143" s="23">
        <v>20</v>
      </c>
      <c r="E143" s="23" t="s">
        <v>316</v>
      </c>
    </row>
    <row r="144" spans="1:5" x14ac:dyDescent="0.25">
      <c r="A144" s="9" t="s">
        <v>164</v>
      </c>
      <c r="B144" s="10" t="s">
        <v>226</v>
      </c>
      <c r="C144" s="38"/>
      <c r="D144" s="1"/>
      <c r="E144" s="1"/>
    </row>
    <row r="145" spans="1:5" x14ac:dyDescent="0.25">
      <c r="A145" s="9" t="s">
        <v>165</v>
      </c>
      <c r="B145" s="10" t="s">
        <v>228</v>
      </c>
      <c r="C145" s="39"/>
      <c r="D145" s="1"/>
      <c r="E145" s="1"/>
    </row>
    <row r="146" spans="1:5" x14ac:dyDescent="0.25">
      <c r="A146" s="9" t="s">
        <v>167</v>
      </c>
      <c r="B146" s="10" t="s">
        <v>230</v>
      </c>
      <c r="C146" s="39"/>
      <c r="D146" s="1"/>
      <c r="E146" s="1"/>
    </row>
    <row r="147" spans="1:5" ht="31.5" x14ac:dyDescent="0.25">
      <c r="A147" s="9" t="s">
        <v>168</v>
      </c>
      <c r="B147" s="10" t="s">
        <v>14</v>
      </c>
      <c r="C147" s="39"/>
      <c r="D147" s="1"/>
      <c r="E147" s="1"/>
    </row>
    <row r="148" spans="1:5" x14ac:dyDescent="0.25">
      <c r="A148" s="9" t="s">
        <v>170</v>
      </c>
      <c r="B148" s="10" t="s">
        <v>312</v>
      </c>
      <c r="C148" s="39"/>
      <c r="D148" s="1"/>
      <c r="E148" s="1"/>
    </row>
    <row r="149" spans="1:5" x14ac:dyDescent="0.25">
      <c r="A149" s="9" t="s">
        <v>171</v>
      </c>
      <c r="B149" s="33" t="s">
        <v>370</v>
      </c>
      <c r="C149" s="39"/>
      <c r="D149" s="1"/>
      <c r="E149" s="1"/>
    </row>
    <row r="150" spans="1:5" x14ac:dyDescent="0.25">
      <c r="A150" s="13">
        <v>19</v>
      </c>
      <c r="B150" s="14" t="s">
        <v>294</v>
      </c>
      <c r="C150" s="14"/>
      <c r="D150" s="23">
        <v>20</v>
      </c>
      <c r="E150" s="23" t="s">
        <v>316</v>
      </c>
    </row>
    <row r="151" spans="1:5" x14ac:dyDescent="0.25">
      <c r="A151" s="9" t="s">
        <v>173</v>
      </c>
      <c r="B151" s="10" t="s">
        <v>294</v>
      </c>
      <c r="C151" s="38"/>
      <c r="D151" s="1"/>
      <c r="E151" s="1"/>
    </row>
    <row r="152" spans="1:5" x14ac:dyDescent="0.25">
      <c r="A152" s="9" t="s">
        <v>174</v>
      </c>
      <c r="B152" s="10" t="s">
        <v>228</v>
      </c>
      <c r="C152" s="39"/>
      <c r="D152" s="1"/>
      <c r="E152" s="1"/>
    </row>
    <row r="153" spans="1:5" x14ac:dyDescent="0.25">
      <c r="A153" s="9" t="s">
        <v>176</v>
      </c>
      <c r="B153" s="10" t="s">
        <v>238</v>
      </c>
      <c r="C153" s="39"/>
      <c r="D153" s="1"/>
      <c r="E153" s="1"/>
    </row>
    <row r="154" spans="1:5" x14ac:dyDescent="0.25">
      <c r="A154" s="9" t="s">
        <v>178</v>
      </c>
      <c r="B154" s="10" t="s">
        <v>240</v>
      </c>
      <c r="C154" s="39"/>
      <c r="D154" s="1"/>
      <c r="E154" s="1"/>
    </row>
    <row r="155" spans="1:5" x14ac:dyDescent="0.25">
      <c r="A155" s="9" t="s">
        <v>180</v>
      </c>
      <c r="B155" s="10" t="s">
        <v>312</v>
      </c>
      <c r="C155" s="39"/>
      <c r="D155" s="1"/>
      <c r="E155" s="1"/>
    </row>
    <row r="156" spans="1:5" x14ac:dyDescent="0.25">
      <c r="A156" s="9" t="s">
        <v>181</v>
      </c>
      <c r="B156" s="33" t="s">
        <v>370</v>
      </c>
      <c r="C156" s="39"/>
      <c r="D156" s="1"/>
      <c r="E156" s="1"/>
    </row>
    <row r="157" spans="1:5" x14ac:dyDescent="0.25">
      <c r="A157" s="13">
        <v>20</v>
      </c>
      <c r="B157" s="14" t="s">
        <v>333</v>
      </c>
      <c r="C157" s="14"/>
      <c r="D157" s="23">
        <v>20</v>
      </c>
      <c r="E157" s="23" t="s">
        <v>316</v>
      </c>
    </row>
    <row r="158" spans="1:5" ht="17.25" customHeight="1" x14ac:dyDescent="0.25">
      <c r="A158" s="9" t="s">
        <v>183</v>
      </c>
      <c r="B158" s="10" t="s">
        <v>244</v>
      </c>
      <c r="C158" s="44" t="s">
        <v>327</v>
      </c>
      <c r="D158" s="1"/>
      <c r="E158" s="1"/>
    </row>
    <row r="159" spans="1:5" x14ac:dyDescent="0.25">
      <c r="A159" s="9" t="s">
        <v>184</v>
      </c>
      <c r="B159" s="10" t="s">
        <v>247</v>
      </c>
      <c r="C159" s="44"/>
      <c r="D159" s="1"/>
      <c r="E159" s="1"/>
    </row>
    <row r="160" spans="1:5" x14ac:dyDescent="0.25">
      <c r="A160" s="9" t="s">
        <v>186</v>
      </c>
      <c r="B160" s="10" t="s">
        <v>249</v>
      </c>
      <c r="C160" s="44"/>
      <c r="D160" s="1"/>
      <c r="E160" s="1"/>
    </row>
    <row r="161" spans="1:5" x14ac:dyDescent="0.25">
      <c r="A161" s="9" t="s">
        <v>188</v>
      </c>
      <c r="B161" s="10" t="s">
        <v>312</v>
      </c>
      <c r="C161" s="44"/>
      <c r="D161" s="1"/>
      <c r="E161" s="1"/>
    </row>
    <row r="162" spans="1:5" x14ac:dyDescent="0.25">
      <c r="A162" s="9" t="s">
        <v>190</v>
      </c>
      <c r="B162" s="33" t="s">
        <v>370</v>
      </c>
      <c r="C162" s="44"/>
      <c r="D162" s="1"/>
      <c r="E162" s="1"/>
    </row>
    <row r="163" spans="1:5" ht="20.25" customHeight="1" x14ac:dyDescent="0.25">
      <c r="A163" s="9" t="s">
        <v>191</v>
      </c>
      <c r="B163" s="10" t="s">
        <v>14</v>
      </c>
      <c r="C163" s="44"/>
      <c r="D163" s="1"/>
      <c r="E163" s="1"/>
    </row>
    <row r="164" spans="1:5" x14ac:dyDescent="0.25">
      <c r="A164" s="13">
        <v>21</v>
      </c>
      <c r="B164" s="14" t="s">
        <v>334</v>
      </c>
      <c r="C164" s="14"/>
      <c r="D164" s="23">
        <v>20</v>
      </c>
      <c r="E164" s="23" t="s">
        <v>316</v>
      </c>
    </row>
    <row r="165" spans="1:5" ht="17.25" customHeight="1" x14ac:dyDescent="0.25">
      <c r="A165" s="9" t="s">
        <v>193</v>
      </c>
      <c r="B165" s="10" t="s">
        <v>308</v>
      </c>
      <c r="C165" s="44" t="s">
        <v>327</v>
      </c>
      <c r="D165" s="1"/>
      <c r="E165" s="1"/>
    </row>
    <row r="166" spans="1:5" ht="31.5" x14ac:dyDescent="0.25">
      <c r="A166" s="9" t="s">
        <v>194</v>
      </c>
      <c r="B166" s="10" t="s">
        <v>256</v>
      </c>
      <c r="C166" s="44"/>
      <c r="D166" s="1"/>
      <c r="E166" s="1"/>
    </row>
    <row r="167" spans="1:5" x14ac:dyDescent="0.25">
      <c r="A167" s="9" t="s">
        <v>196</v>
      </c>
      <c r="B167" s="10" t="s">
        <v>258</v>
      </c>
      <c r="C167" s="44"/>
      <c r="D167" s="1"/>
      <c r="E167" s="1"/>
    </row>
    <row r="168" spans="1:5" ht="31.5" x14ac:dyDescent="0.25">
      <c r="A168" s="9" t="s">
        <v>197</v>
      </c>
      <c r="B168" s="10" t="s">
        <v>14</v>
      </c>
      <c r="C168" s="44"/>
      <c r="D168" s="1"/>
      <c r="E168" s="1"/>
    </row>
    <row r="169" spans="1:5" x14ac:dyDescent="0.25">
      <c r="A169" s="9" t="s">
        <v>199</v>
      </c>
      <c r="B169" s="10" t="s">
        <v>312</v>
      </c>
      <c r="C169" s="44"/>
      <c r="D169" s="1"/>
      <c r="E169" s="1"/>
    </row>
    <row r="170" spans="1:5" x14ac:dyDescent="0.25">
      <c r="A170" s="9" t="s">
        <v>200</v>
      </c>
      <c r="B170" s="33" t="s">
        <v>370</v>
      </c>
      <c r="C170" s="44"/>
      <c r="D170" s="1"/>
      <c r="E170" s="1"/>
    </row>
    <row r="171" spans="1:5" ht="18.75" x14ac:dyDescent="0.3">
      <c r="A171" s="6" t="s">
        <v>348</v>
      </c>
      <c r="B171" s="19" t="s">
        <v>322</v>
      </c>
      <c r="C171" s="22"/>
      <c r="D171" s="16">
        <f>D172+D179+D186+D194+D202+D210</f>
        <v>1200</v>
      </c>
      <c r="E171" s="16" t="s">
        <v>316</v>
      </c>
    </row>
    <row r="172" spans="1:5" s="28" customFormat="1" x14ac:dyDescent="0.25">
      <c r="A172" s="25">
        <v>22</v>
      </c>
      <c r="B172" s="26" t="s">
        <v>147</v>
      </c>
      <c r="C172" s="26"/>
      <c r="D172" s="27">
        <v>300</v>
      </c>
      <c r="E172" s="27" t="s">
        <v>316</v>
      </c>
    </row>
    <row r="173" spans="1:5" s="28" customFormat="1" x14ac:dyDescent="0.25">
      <c r="A173" s="29" t="s">
        <v>202</v>
      </c>
      <c r="B173" s="11" t="s">
        <v>147</v>
      </c>
      <c r="C173" s="38"/>
      <c r="D173" s="30"/>
      <c r="E173" s="30"/>
    </row>
    <row r="174" spans="1:5" s="28" customFormat="1" x14ac:dyDescent="0.25">
      <c r="A174" s="29" t="s">
        <v>203</v>
      </c>
      <c r="B174" s="11" t="s">
        <v>150</v>
      </c>
      <c r="C174" s="39"/>
      <c r="D174" s="30"/>
      <c r="E174" s="30"/>
    </row>
    <row r="175" spans="1:5" s="28" customFormat="1" x14ac:dyDescent="0.25">
      <c r="A175" s="29" t="s">
        <v>205</v>
      </c>
      <c r="B175" s="11" t="s">
        <v>152</v>
      </c>
      <c r="C175" s="39"/>
      <c r="D175" s="30"/>
      <c r="E175" s="30"/>
    </row>
    <row r="176" spans="1:5" s="28" customFormat="1" ht="31.5" x14ac:dyDescent="0.25">
      <c r="A176" s="29" t="s">
        <v>206</v>
      </c>
      <c r="B176" s="10" t="s">
        <v>14</v>
      </c>
      <c r="C176" s="39"/>
      <c r="D176" s="30"/>
      <c r="E176" s="30"/>
    </row>
    <row r="177" spans="1:5" s="28" customFormat="1" x14ac:dyDescent="0.25">
      <c r="A177" s="29" t="s">
        <v>207</v>
      </c>
      <c r="B177" s="33" t="s">
        <v>370</v>
      </c>
      <c r="C177" s="39"/>
      <c r="D177" s="30"/>
      <c r="E177" s="30"/>
    </row>
    <row r="178" spans="1:5" s="28" customFormat="1" ht="31.5" x14ac:dyDescent="0.25">
      <c r="A178" s="29" t="s">
        <v>349</v>
      </c>
      <c r="B178" s="11" t="s">
        <v>314</v>
      </c>
      <c r="C178" s="39"/>
      <c r="D178" s="30"/>
      <c r="E178" s="30"/>
    </row>
    <row r="179" spans="1:5" x14ac:dyDescent="0.25">
      <c r="A179" s="13">
        <v>23</v>
      </c>
      <c r="B179" s="14" t="s">
        <v>155</v>
      </c>
      <c r="C179" s="14"/>
      <c r="D179" s="23">
        <v>300</v>
      </c>
      <c r="E179" s="23" t="s">
        <v>316</v>
      </c>
    </row>
    <row r="180" spans="1:5" x14ac:dyDescent="0.25">
      <c r="A180" s="9" t="s">
        <v>209</v>
      </c>
      <c r="B180" s="10" t="s">
        <v>155</v>
      </c>
      <c r="C180" s="38"/>
      <c r="D180" s="1"/>
      <c r="E180" s="1"/>
    </row>
    <row r="181" spans="1:5" x14ac:dyDescent="0.25">
      <c r="A181" s="9" t="s">
        <v>210</v>
      </c>
      <c r="B181" s="10" t="s">
        <v>158</v>
      </c>
      <c r="C181" s="39"/>
      <c r="D181" s="1"/>
      <c r="E181" s="1"/>
    </row>
    <row r="182" spans="1:5" x14ac:dyDescent="0.25">
      <c r="A182" s="9" t="s">
        <v>212</v>
      </c>
      <c r="B182" s="10" t="s">
        <v>152</v>
      </c>
      <c r="C182" s="39"/>
      <c r="D182" s="1"/>
      <c r="E182" s="1"/>
    </row>
    <row r="183" spans="1:5" ht="31.5" x14ac:dyDescent="0.25">
      <c r="A183" s="9" t="s">
        <v>214</v>
      </c>
      <c r="B183" s="10" t="s">
        <v>14</v>
      </c>
      <c r="C183" s="39"/>
      <c r="D183" s="1"/>
      <c r="E183" s="1"/>
    </row>
    <row r="184" spans="1:5" x14ac:dyDescent="0.25">
      <c r="A184" s="9" t="s">
        <v>215</v>
      </c>
      <c r="B184" s="33" t="s">
        <v>370</v>
      </c>
      <c r="C184" s="39"/>
      <c r="D184" s="1"/>
      <c r="E184" s="1"/>
    </row>
    <row r="185" spans="1:5" ht="31.5" x14ac:dyDescent="0.25">
      <c r="A185" s="9" t="s">
        <v>216</v>
      </c>
      <c r="B185" s="10" t="s">
        <v>314</v>
      </c>
      <c r="C185" s="39"/>
      <c r="D185" s="1"/>
      <c r="E185" s="1"/>
    </row>
    <row r="186" spans="1:5" x14ac:dyDescent="0.25">
      <c r="A186" s="13">
        <v>24</v>
      </c>
      <c r="B186" s="14" t="s">
        <v>357</v>
      </c>
      <c r="C186" s="14"/>
      <c r="D186" s="23">
        <v>400</v>
      </c>
      <c r="E186" s="23" t="s">
        <v>316</v>
      </c>
    </row>
    <row r="187" spans="1:5" x14ac:dyDescent="0.25">
      <c r="A187" s="9" t="s">
        <v>218</v>
      </c>
      <c r="B187" s="10" t="s">
        <v>163</v>
      </c>
      <c r="C187" s="42" t="s">
        <v>327</v>
      </c>
      <c r="D187" s="1"/>
      <c r="E187" s="1"/>
    </row>
    <row r="188" spans="1:5" x14ac:dyDescent="0.25">
      <c r="A188" s="9" t="s">
        <v>219</v>
      </c>
      <c r="B188" s="10" t="s">
        <v>166</v>
      </c>
      <c r="C188" s="43"/>
      <c r="D188" s="1"/>
      <c r="E188" s="1"/>
    </row>
    <row r="189" spans="1:5" x14ac:dyDescent="0.25">
      <c r="A189" s="9" t="s">
        <v>221</v>
      </c>
      <c r="B189" s="10" t="s">
        <v>152</v>
      </c>
      <c r="C189" s="43"/>
      <c r="D189" s="1"/>
      <c r="E189" s="1"/>
    </row>
    <row r="190" spans="1:5" x14ac:dyDescent="0.25">
      <c r="A190" s="9" t="s">
        <v>223</v>
      </c>
      <c r="B190" s="10" t="s">
        <v>169</v>
      </c>
      <c r="C190" s="43"/>
      <c r="D190" s="1"/>
      <c r="E190" s="1"/>
    </row>
    <row r="191" spans="1:5" ht="31.5" x14ac:dyDescent="0.25">
      <c r="A191" s="9" t="s">
        <v>224</v>
      </c>
      <c r="B191" s="10" t="s">
        <v>14</v>
      </c>
      <c r="C191" s="43"/>
      <c r="D191" s="1"/>
      <c r="E191" s="1"/>
    </row>
    <row r="192" spans="1:5" x14ac:dyDescent="0.25">
      <c r="A192" s="9" t="s">
        <v>354</v>
      </c>
      <c r="B192" s="33" t="s">
        <v>370</v>
      </c>
      <c r="C192" s="43"/>
      <c r="D192" s="1"/>
      <c r="E192" s="1"/>
    </row>
    <row r="193" spans="1:5" ht="31.5" x14ac:dyDescent="0.25">
      <c r="A193" s="9" t="s">
        <v>225</v>
      </c>
      <c r="B193" s="10" t="s">
        <v>314</v>
      </c>
      <c r="C193" s="43"/>
      <c r="D193" s="1"/>
      <c r="E193" s="1"/>
    </row>
    <row r="194" spans="1:5" x14ac:dyDescent="0.25">
      <c r="A194" s="13">
        <v>25</v>
      </c>
      <c r="B194" s="14" t="s">
        <v>172</v>
      </c>
      <c r="C194" s="14"/>
      <c r="D194" s="23">
        <v>100</v>
      </c>
      <c r="E194" s="23" t="s">
        <v>316</v>
      </c>
    </row>
    <row r="195" spans="1:5" x14ac:dyDescent="0.25">
      <c r="A195" s="9">
        <v>25.1</v>
      </c>
      <c r="B195" s="10" t="s">
        <v>172</v>
      </c>
      <c r="C195" s="38"/>
      <c r="D195" s="1"/>
      <c r="E195" s="1"/>
    </row>
    <row r="196" spans="1:5" x14ac:dyDescent="0.25">
      <c r="A196" s="9" t="s">
        <v>227</v>
      </c>
      <c r="B196" s="10" t="s">
        <v>175</v>
      </c>
      <c r="C196" s="39"/>
      <c r="D196" s="1"/>
      <c r="E196" s="1"/>
    </row>
    <row r="197" spans="1:5" x14ac:dyDescent="0.25">
      <c r="A197" s="9" t="s">
        <v>229</v>
      </c>
      <c r="B197" s="10" t="s">
        <v>177</v>
      </c>
      <c r="C197" s="39"/>
      <c r="D197" s="1"/>
      <c r="E197" s="1"/>
    </row>
    <row r="198" spans="1:5" x14ac:dyDescent="0.25">
      <c r="A198" s="9" t="s">
        <v>231</v>
      </c>
      <c r="B198" s="10" t="s">
        <v>179</v>
      </c>
      <c r="C198" s="39"/>
      <c r="D198" s="1"/>
      <c r="E198" s="1"/>
    </row>
    <row r="199" spans="1:5" ht="31.5" x14ac:dyDescent="0.25">
      <c r="A199" s="9" t="s">
        <v>232</v>
      </c>
      <c r="B199" s="10" t="s">
        <v>14</v>
      </c>
      <c r="C199" s="39"/>
      <c r="D199" s="1"/>
      <c r="E199" s="1"/>
    </row>
    <row r="200" spans="1:5" x14ac:dyDescent="0.25">
      <c r="A200" s="9" t="s">
        <v>233</v>
      </c>
      <c r="B200" s="33" t="s">
        <v>370</v>
      </c>
      <c r="C200" s="39"/>
      <c r="D200" s="1"/>
      <c r="E200" s="1"/>
    </row>
    <row r="201" spans="1:5" ht="31.5" x14ac:dyDescent="0.25">
      <c r="A201" s="9" t="s">
        <v>234</v>
      </c>
      <c r="B201" s="10" t="s">
        <v>314</v>
      </c>
      <c r="C201" s="39"/>
      <c r="D201" s="1"/>
      <c r="E201" s="1"/>
    </row>
    <row r="202" spans="1:5" x14ac:dyDescent="0.25">
      <c r="A202" s="13">
        <v>26</v>
      </c>
      <c r="B202" s="14" t="s">
        <v>182</v>
      </c>
      <c r="C202" s="14"/>
      <c r="D202" s="23">
        <v>50</v>
      </c>
      <c r="E202" s="23" t="s">
        <v>316</v>
      </c>
    </row>
    <row r="203" spans="1:5" x14ac:dyDescent="0.25">
      <c r="A203" s="9" t="s">
        <v>235</v>
      </c>
      <c r="B203" s="10" t="s">
        <v>182</v>
      </c>
      <c r="C203" s="38"/>
      <c r="D203" s="1"/>
      <c r="E203" s="1"/>
    </row>
    <row r="204" spans="1:5" x14ac:dyDescent="0.25">
      <c r="A204" s="9" t="s">
        <v>236</v>
      </c>
      <c r="B204" s="10" t="s">
        <v>185</v>
      </c>
      <c r="C204" s="39"/>
      <c r="D204" s="1"/>
      <c r="E204" s="1"/>
    </row>
    <row r="205" spans="1:5" x14ac:dyDescent="0.25">
      <c r="A205" s="9" t="s">
        <v>237</v>
      </c>
      <c r="B205" s="10" t="s">
        <v>187</v>
      </c>
      <c r="C205" s="39"/>
      <c r="D205" s="1"/>
      <c r="E205" s="1"/>
    </row>
    <row r="206" spans="1:5" x14ac:dyDescent="0.25">
      <c r="A206" s="9" t="s">
        <v>239</v>
      </c>
      <c r="B206" s="10" t="s">
        <v>189</v>
      </c>
      <c r="C206" s="39"/>
      <c r="D206" s="1"/>
      <c r="E206" s="1"/>
    </row>
    <row r="207" spans="1:5" ht="31.5" x14ac:dyDescent="0.25">
      <c r="A207" s="9" t="s">
        <v>241</v>
      </c>
      <c r="B207" s="10" t="s">
        <v>14</v>
      </c>
      <c r="C207" s="39"/>
      <c r="D207" s="1"/>
      <c r="E207" s="1"/>
    </row>
    <row r="208" spans="1:5" x14ac:dyDescent="0.25">
      <c r="A208" s="9" t="s">
        <v>242</v>
      </c>
      <c r="B208" s="33" t="s">
        <v>370</v>
      </c>
      <c r="C208" s="39"/>
      <c r="D208" s="1"/>
      <c r="E208" s="1"/>
    </row>
    <row r="209" spans="1:5" ht="31.5" x14ac:dyDescent="0.25">
      <c r="A209" s="9" t="s">
        <v>243</v>
      </c>
      <c r="B209" s="10" t="s">
        <v>313</v>
      </c>
      <c r="C209" s="39"/>
      <c r="D209" s="1"/>
      <c r="E209" s="1"/>
    </row>
    <row r="210" spans="1:5" x14ac:dyDescent="0.25">
      <c r="A210" s="13">
        <v>27</v>
      </c>
      <c r="B210" s="14" t="s">
        <v>192</v>
      </c>
      <c r="C210" s="14"/>
      <c r="D210" s="23">
        <v>50</v>
      </c>
      <c r="E210" s="23" t="s">
        <v>316</v>
      </c>
    </row>
    <row r="211" spans="1:5" x14ac:dyDescent="0.25">
      <c r="A211" s="9" t="s">
        <v>245</v>
      </c>
      <c r="B211" s="10" t="s">
        <v>192</v>
      </c>
      <c r="C211" s="38"/>
      <c r="D211" s="1"/>
      <c r="E211" s="1"/>
    </row>
    <row r="212" spans="1:5" x14ac:dyDescent="0.25">
      <c r="A212" s="9" t="s">
        <v>246</v>
      </c>
      <c r="B212" s="10" t="s">
        <v>195</v>
      </c>
      <c r="C212" s="39"/>
      <c r="D212" s="1"/>
      <c r="E212" s="1"/>
    </row>
    <row r="213" spans="1:5" x14ac:dyDescent="0.25">
      <c r="A213" s="9" t="s">
        <v>248</v>
      </c>
      <c r="B213" s="10" t="s">
        <v>177</v>
      </c>
      <c r="C213" s="39"/>
      <c r="D213" s="1"/>
      <c r="E213" s="1"/>
    </row>
    <row r="214" spans="1:5" x14ac:dyDescent="0.25">
      <c r="A214" s="9" t="s">
        <v>250</v>
      </c>
      <c r="B214" s="10" t="s">
        <v>198</v>
      </c>
      <c r="C214" s="39"/>
      <c r="D214" s="1"/>
      <c r="E214" s="1"/>
    </row>
    <row r="215" spans="1:5" ht="31.5" x14ac:dyDescent="0.25">
      <c r="A215" s="9" t="s">
        <v>251</v>
      </c>
      <c r="B215" s="10" t="s">
        <v>14</v>
      </c>
      <c r="C215" s="39"/>
      <c r="D215" s="1"/>
      <c r="E215" s="1"/>
    </row>
    <row r="216" spans="1:5" x14ac:dyDescent="0.25">
      <c r="A216" s="9" t="s">
        <v>252</v>
      </c>
      <c r="B216" s="33" t="s">
        <v>370</v>
      </c>
      <c r="C216" s="39"/>
      <c r="D216" s="1"/>
      <c r="E216" s="1"/>
    </row>
    <row r="217" spans="1:5" ht="31.5" x14ac:dyDescent="0.25">
      <c r="A217" s="9" t="s">
        <v>253</v>
      </c>
      <c r="B217" s="10" t="s">
        <v>313</v>
      </c>
      <c r="C217" s="39"/>
      <c r="D217" s="1"/>
      <c r="E217" s="1"/>
    </row>
    <row r="218" spans="1:5" ht="18.75" x14ac:dyDescent="0.3">
      <c r="A218" s="6" t="s">
        <v>350</v>
      </c>
      <c r="B218" s="19" t="s">
        <v>324</v>
      </c>
      <c r="C218" s="24"/>
      <c r="D218" s="8">
        <f>D226+D234+D219</f>
        <v>1250</v>
      </c>
      <c r="E218" s="8" t="s">
        <v>323</v>
      </c>
    </row>
    <row r="219" spans="1:5" x14ac:dyDescent="0.25">
      <c r="A219" s="13">
        <v>28</v>
      </c>
      <c r="B219" s="14" t="s">
        <v>137</v>
      </c>
      <c r="C219" s="14"/>
      <c r="D219" s="23">
        <v>50</v>
      </c>
      <c r="E219" s="23" t="s">
        <v>323</v>
      </c>
    </row>
    <row r="220" spans="1:5" x14ac:dyDescent="0.25">
      <c r="A220" s="9" t="s">
        <v>254</v>
      </c>
      <c r="B220" s="10" t="s">
        <v>137</v>
      </c>
      <c r="C220" s="38"/>
      <c r="D220" s="1"/>
      <c r="E220" s="1"/>
    </row>
    <row r="221" spans="1:5" x14ac:dyDescent="0.25">
      <c r="A221" s="9" t="s">
        <v>255</v>
      </c>
      <c r="B221" s="10" t="s">
        <v>140</v>
      </c>
      <c r="C221" s="39"/>
      <c r="D221" s="1"/>
      <c r="E221" s="1"/>
    </row>
    <row r="222" spans="1:5" x14ac:dyDescent="0.25">
      <c r="A222" s="9" t="s">
        <v>257</v>
      </c>
      <c r="B222" s="10" t="s">
        <v>142</v>
      </c>
      <c r="C222" s="39"/>
      <c r="D222" s="1"/>
      <c r="E222" s="1"/>
    </row>
    <row r="223" spans="1:5" ht="31.5" x14ac:dyDescent="0.25">
      <c r="A223" s="9" t="s">
        <v>259</v>
      </c>
      <c r="B223" s="10" t="s">
        <v>144</v>
      </c>
      <c r="C223" s="39"/>
      <c r="D223" s="1"/>
      <c r="E223" s="1"/>
    </row>
    <row r="224" spans="1:5" x14ac:dyDescent="0.25">
      <c r="A224" s="9" t="s">
        <v>260</v>
      </c>
      <c r="B224" s="33" t="s">
        <v>370</v>
      </c>
      <c r="C224" s="39"/>
      <c r="D224" s="1"/>
      <c r="E224" s="1"/>
    </row>
    <row r="225" spans="1:5" ht="31.5" x14ac:dyDescent="0.25">
      <c r="A225" s="9" t="s">
        <v>261</v>
      </c>
      <c r="B225" s="10" t="s">
        <v>14</v>
      </c>
      <c r="C225" s="39"/>
      <c r="D225" s="1"/>
      <c r="E225" s="1"/>
    </row>
    <row r="226" spans="1:5" x14ac:dyDescent="0.25">
      <c r="A226" s="13">
        <v>29</v>
      </c>
      <c r="B226" s="14" t="s">
        <v>355</v>
      </c>
      <c r="C226" s="14"/>
      <c r="D226" s="23">
        <v>1000</v>
      </c>
      <c r="E226" s="23" t="s">
        <v>323</v>
      </c>
    </row>
    <row r="227" spans="1:5" x14ac:dyDescent="0.25">
      <c r="A227" s="9">
        <v>29.1</v>
      </c>
      <c r="B227" s="10" t="s">
        <v>105</v>
      </c>
      <c r="C227" s="42" t="s">
        <v>327</v>
      </c>
      <c r="D227" s="1"/>
      <c r="E227" s="1"/>
    </row>
    <row r="228" spans="1:5" x14ac:dyDescent="0.25">
      <c r="A228" s="9" t="s">
        <v>263</v>
      </c>
      <c r="B228" s="10" t="s">
        <v>108</v>
      </c>
      <c r="C228" s="43"/>
      <c r="D228" s="1"/>
      <c r="E228" s="1"/>
    </row>
    <row r="229" spans="1:5" x14ac:dyDescent="0.25">
      <c r="A229" s="9" t="s">
        <v>265</v>
      </c>
      <c r="B229" s="10" t="s">
        <v>110</v>
      </c>
      <c r="C229" s="43"/>
      <c r="D229" s="1"/>
      <c r="E229" s="1"/>
    </row>
    <row r="230" spans="1:5" x14ac:dyDescent="0.25">
      <c r="A230" s="9" t="s">
        <v>352</v>
      </c>
      <c r="B230" s="10" t="s">
        <v>112</v>
      </c>
      <c r="C230" s="43"/>
      <c r="D230" s="1"/>
      <c r="E230" s="1"/>
    </row>
    <row r="231" spans="1:5" ht="31.5" x14ac:dyDescent="0.25">
      <c r="A231" s="9" t="s">
        <v>268</v>
      </c>
      <c r="B231" s="10" t="s">
        <v>14</v>
      </c>
      <c r="C231" s="43"/>
      <c r="D231" s="1"/>
      <c r="E231" s="1"/>
    </row>
    <row r="232" spans="1:5" x14ac:dyDescent="0.25">
      <c r="A232" s="9" t="s">
        <v>269</v>
      </c>
      <c r="B232" s="10" t="s">
        <v>115</v>
      </c>
      <c r="C232" s="43"/>
      <c r="D232" s="1"/>
      <c r="E232" s="1"/>
    </row>
    <row r="233" spans="1:5" x14ac:dyDescent="0.25">
      <c r="A233" s="9" t="s">
        <v>353</v>
      </c>
      <c r="B233" s="33" t="s">
        <v>370</v>
      </c>
      <c r="C233" s="43"/>
      <c r="D233" s="1"/>
      <c r="E233" s="1"/>
    </row>
    <row r="234" spans="1:5" x14ac:dyDescent="0.25">
      <c r="A234" s="13" t="s">
        <v>270</v>
      </c>
      <c r="B234" s="14" t="s">
        <v>271</v>
      </c>
      <c r="C234" s="14"/>
      <c r="D234" s="23">
        <v>200</v>
      </c>
      <c r="E234" s="23" t="s">
        <v>323</v>
      </c>
    </row>
    <row r="235" spans="1:5" x14ac:dyDescent="0.25">
      <c r="A235" s="9" t="s">
        <v>272</v>
      </c>
      <c r="B235" s="10" t="s">
        <v>271</v>
      </c>
      <c r="C235" s="38"/>
      <c r="D235" s="1"/>
      <c r="E235" s="1"/>
    </row>
    <row r="236" spans="1:5" x14ac:dyDescent="0.25">
      <c r="A236" s="9" t="s">
        <v>273</v>
      </c>
      <c r="B236" s="10" t="s">
        <v>274</v>
      </c>
      <c r="C236" s="39"/>
      <c r="D236" s="1"/>
      <c r="E236" s="1"/>
    </row>
    <row r="237" spans="1:5" x14ac:dyDescent="0.25">
      <c r="A237" s="9" t="s">
        <v>275</v>
      </c>
      <c r="B237" s="10" t="s">
        <v>276</v>
      </c>
      <c r="C237" s="39"/>
      <c r="D237" s="1"/>
      <c r="E237" s="1"/>
    </row>
    <row r="238" spans="1:5" x14ac:dyDescent="0.25">
      <c r="A238" s="9" t="s">
        <v>277</v>
      </c>
      <c r="B238" s="10" t="s">
        <v>278</v>
      </c>
      <c r="C238" s="39"/>
      <c r="D238" s="1"/>
      <c r="E238" s="1"/>
    </row>
    <row r="239" spans="1:5" ht="31.5" x14ac:dyDescent="0.25">
      <c r="A239" s="9" t="s">
        <v>279</v>
      </c>
      <c r="B239" s="10" t="s">
        <v>14</v>
      </c>
      <c r="C239" s="39"/>
      <c r="D239" s="1"/>
      <c r="E239" s="1"/>
    </row>
    <row r="240" spans="1:5" x14ac:dyDescent="0.25">
      <c r="A240" s="9" t="s">
        <v>280</v>
      </c>
      <c r="B240" s="10" t="s">
        <v>281</v>
      </c>
      <c r="C240" s="39"/>
      <c r="D240" s="1"/>
      <c r="E240" s="1"/>
    </row>
    <row r="241" spans="1:5" x14ac:dyDescent="0.25">
      <c r="A241" s="9" t="s">
        <v>282</v>
      </c>
      <c r="B241" s="33" t="s">
        <v>370</v>
      </c>
      <c r="C241" s="39"/>
      <c r="D241" s="1"/>
      <c r="E241" s="1"/>
    </row>
    <row r="242" spans="1:5" ht="18.75" x14ac:dyDescent="0.3">
      <c r="A242" s="6" t="s">
        <v>351</v>
      </c>
      <c r="B242" s="19" t="s">
        <v>325</v>
      </c>
      <c r="C242" s="24"/>
      <c r="D242" s="8">
        <v>5000</v>
      </c>
      <c r="E242" s="8" t="s">
        <v>323</v>
      </c>
    </row>
    <row r="243" spans="1:5" x14ac:dyDescent="0.25">
      <c r="A243" s="13" t="s">
        <v>283</v>
      </c>
      <c r="B243" s="14" t="s">
        <v>284</v>
      </c>
      <c r="C243" s="14"/>
      <c r="D243" s="23">
        <v>5000</v>
      </c>
      <c r="E243" s="23" t="s">
        <v>323</v>
      </c>
    </row>
    <row r="244" spans="1:5" x14ac:dyDescent="0.25">
      <c r="A244" s="9" t="s">
        <v>285</v>
      </c>
      <c r="B244" s="10" t="s">
        <v>284</v>
      </c>
      <c r="C244" s="38"/>
      <c r="D244" s="1"/>
      <c r="E244" s="1"/>
    </row>
    <row r="245" spans="1:5" x14ac:dyDescent="0.25">
      <c r="A245" s="9" t="s">
        <v>286</v>
      </c>
      <c r="B245" s="10" t="s">
        <v>287</v>
      </c>
      <c r="C245" s="39"/>
      <c r="D245" s="1"/>
      <c r="E245" s="1"/>
    </row>
    <row r="246" spans="1:5" x14ac:dyDescent="0.25">
      <c r="A246" s="9" t="s">
        <v>288</v>
      </c>
      <c r="B246" s="10" t="s">
        <v>289</v>
      </c>
      <c r="C246" s="39"/>
      <c r="D246" s="1"/>
      <c r="E246" s="1"/>
    </row>
    <row r="247" spans="1:5" x14ac:dyDescent="0.25">
      <c r="A247" s="9" t="s">
        <v>290</v>
      </c>
      <c r="B247" s="10" t="s">
        <v>291</v>
      </c>
      <c r="C247" s="39"/>
      <c r="D247" s="1"/>
      <c r="E247" s="1"/>
    </row>
    <row r="248" spans="1:5" x14ac:dyDescent="0.25">
      <c r="A248" s="9" t="s">
        <v>292</v>
      </c>
      <c r="B248" s="33" t="s">
        <v>370</v>
      </c>
      <c r="C248" s="39"/>
      <c r="D248" s="1"/>
      <c r="E248" s="1"/>
    </row>
    <row r="249" spans="1:5" x14ac:dyDescent="0.25">
      <c r="A249" s="9" t="s">
        <v>293</v>
      </c>
      <c r="B249" s="10" t="s">
        <v>64</v>
      </c>
      <c r="C249" s="40"/>
      <c r="D249" s="1"/>
      <c r="E249" s="1"/>
    </row>
  </sheetData>
  <mergeCells count="48">
    <mergeCell ref="A13:E13"/>
    <mergeCell ref="A11:E11"/>
    <mergeCell ref="C82:C85"/>
    <mergeCell ref="C66:C72"/>
    <mergeCell ref="C22:C27"/>
    <mergeCell ref="C29:C33"/>
    <mergeCell ref="C44:C49"/>
    <mergeCell ref="A14:E14"/>
    <mergeCell ref="D22:D27"/>
    <mergeCell ref="C35:C42"/>
    <mergeCell ref="D35:D42"/>
    <mergeCell ref="C75:C80"/>
    <mergeCell ref="D29:D33"/>
    <mergeCell ref="C52:C58"/>
    <mergeCell ref="C173:C178"/>
    <mergeCell ref="C180:C185"/>
    <mergeCell ref="C187:C193"/>
    <mergeCell ref="C195:C201"/>
    <mergeCell ref="C121:C126"/>
    <mergeCell ref="C128:C134"/>
    <mergeCell ref="C137:C142"/>
    <mergeCell ref="C144:C149"/>
    <mergeCell ref="C151:C156"/>
    <mergeCell ref="C220:C225"/>
    <mergeCell ref="C235:C241"/>
    <mergeCell ref="C244:C249"/>
    <mergeCell ref="A15:E15"/>
    <mergeCell ref="A16:E16"/>
    <mergeCell ref="C203:C209"/>
    <mergeCell ref="C211:C217"/>
    <mergeCell ref="C227:C233"/>
    <mergeCell ref="C60:C64"/>
    <mergeCell ref="C88:C92"/>
    <mergeCell ref="C158:C163"/>
    <mergeCell ref="C165:C170"/>
    <mergeCell ref="C94:C98"/>
    <mergeCell ref="C100:C106"/>
    <mergeCell ref="C108:C112"/>
    <mergeCell ref="C114:C119"/>
    <mergeCell ref="A5:E5"/>
    <mergeCell ref="B3:E3"/>
    <mergeCell ref="A4:E4"/>
    <mergeCell ref="A12:E12"/>
    <mergeCell ref="A10:E10"/>
    <mergeCell ref="A9:E9"/>
    <mergeCell ref="A8:E8"/>
    <mergeCell ref="A7:E7"/>
    <mergeCell ref="A6:E6"/>
  </mergeCells>
  <pageMargins left="0.7" right="0.7" top="0.75" bottom="0.75" header="0.3" footer="0.3"/>
  <pageSetup scale="6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
  <sheetViews>
    <sheetView workbookViewId="0">
      <selection activeCell="A3" sqref="A3:P3"/>
    </sheetView>
  </sheetViews>
  <sheetFormatPr defaultRowHeight="15.75" x14ac:dyDescent="0.25"/>
  <cols>
    <col min="16" max="16" width="41.125" customWidth="1"/>
  </cols>
  <sheetData>
    <row r="1" spans="1:16" ht="78" customHeight="1" x14ac:dyDescent="0.25">
      <c r="A1" s="55" t="s">
        <v>366</v>
      </c>
      <c r="B1" s="55"/>
      <c r="C1" s="55"/>
      <c r="D1" s="55"/>
      <c r="E1" s="55"/>
      <c r="F1" s="55"/>
      <c r="G1" s="55"/>
      <c r="H1" s="55"/>
      <c r="I1" s="55"/>
      <c r="J1" s="55"/>
      <c r="K1" s="55"/>
      <c r="L1" s="55"/>
      <c r="M1" s="55"/>
      <c r="N1" s="55"/>
      <c r="O1" s="55"/>
      <c r="P1" s="55"/>
    </row>
    <row r="2" spans="1:16" ht="35.25" customHeight="1" x14ac:dyDescent="0.25">
      <c r="A2" s="54" t="s">
        <v>361</v>
      </c>
      <c r="B2" s="54"/>
      <c r="C2" s="54"/>
      <c r="D2" s="54"/>
      <c r="E2" s="54"/>
      <c r="F2" s="54"/>
      <c r="G2" s="54"/>
      <c r="H2" s="54"/>
      <c r="I2" s="54"/>
      <c r="J2" s="54"/>
      <c r="K2" s="54"/>
      <c r="L2" s="54"/>
      <c r="M2" s="54"/>
      <c r="N2" s="54"/>
      <c r="O2" s="54"/>
      <c r="P2" s="54"/>
    </row>
    <row r="3" spans="1:16" x14ac:dyDescent="0.25">
      <c r="A3" s="56" t="s">
        <v>363</v>
      </c>
      <c r="B3" s="57"/>
      <c r="C3" s="57"/>
      <c r="D3" s="57"/>
      <c r="E3" s="57"/>
      <c r="F3" s="57"/>
      <c r="G3" s="57"/>
      <c r="H3" s="57"/>
      <c r="I3" s="57"/>
      <c r="J3" s="57"/>
      <c r="K3" s="57"/>
      <c r="L3" s="57"/>
      <c r="M3" s="57"/>
      <c r="N3" s="57"/>
      <c r="O3" s="57"/>
      <c r="P3" s="58"/>
    </row>
    <row r="4" spans="1:16" ht="51.75" customHeight="1" x14ac:dyDescent="0.25">
      <c r="A4" s="54" t="s">
        <v>362</v>
      </c>
      <c r="B4" s="54"/>
      <c r="C4" s="54"/>
      <c r="D4" s="54"/>
      <c r="E4" s="54"/>
      <c r="F4" s="54"/>
      <c r="G4" s="54"/>
      <c r="H4" s="54"/>
      <c r="I4" s="54"/>
      <c r="J4" s="54"/>
      <c r="K4" s="54"/>
      <c r="L4" s="54"/>
      <c r="M4" s="54"/>
      <c r="N4" s="54"/>
      <c r="O4" s="54"/>
      <c r="P4" s="54"/>
    </row>
    <row r="5" spans="1:16" ht="84" customHeight="1" x14ac:dyDescent="0.25">
      <c r="A5" s="54" t="s">
        <v>359</v>
      </c>
      <c r="B5" s="54"/>
      <c r="C5" s="54"/>
      <c r="D5" s="54"/>
      <c r="E5" s="54"/>
      <c r="F5" s="54"/>
      <c r="G5" s="54"/>
      <c r="H5" s="54"/>
      <c r="I5" s="54"/>
      <c r="J5" s="54"/>
      <c r="K5" s="54"/>
      <c r="L5" s="54"/>
      <c r="M5" s="54"/>
      <c r="N5" s="54"/>
      <c r="O5" s="54"/>
      <c r="P5" s="54"/>
    </row>
    <row r="6" spans="1:16" x14ac:dyDescent="0.25">
      <c r="A6" s="51" t="s">
        <v>363</v>
      </c>
      <c r="B6" s="52"/>
      <c r="C6" s="52"/>
      <c r="D6" s="52"/>
      <c r="E6" s="52"/>
      <c r="F6" s="52"/>
      <c r="G6" s="52"/>
      <c r="H6" s="52"/>
      <c r="I6" s="52"/>
      <c r="J6" s="52"/>
      <c r="K6" s="52"/>
      <c r="L6" s="52"/>
      <c r="M6" s="52"/>
      <c r="N6" s="52"/>
      <c r="O6" s="52"/>
      <c r="P6" s="53"/>
    </row>
    <row r="7" spans="1:16" ht="102.75" customHeight="1" x14ac:dyDescent="0.25">
      <c r="A7" s="54" t="s">
        <v>364</v>
      </c>
      <c r="B7" s="54"/>
      <c r="C7" s="54"/>
      <c r="D7" s="54"/>
      <c r="E7" s="54"/>
      <c r="F7" s="54"/>
      <c r="G7" s="54"/>
      <c r="H7" s="54"/>
      <c r="I7" s="54"/>
      <c r="J7" s="54"/>
      <c r="K7" s="54"/>
      <c r="L7" s="54"/>
      <c r="M7" s="54"/>
      <c r="N7" s="54"/>
      <c r="O7" s="54"/>
      <c r="P7" s="54"/>
    </row>
    <row r="8" spans="1:16" ht="66.75" customHeight="1" x14ac:dyDescent="0.25">
      <c r="A8" s="54" t="s">
        <v>360</v>
      </c>
      <c r="B8" s="54"/>
      <c r="C8" s="54"/>
      <c r="D8" s="54"/>
      <c r="E8" s="54"/>
      <c r="F8" s="54"/>
      <c r="G8" s="54"/>
      <c r="H8" s="54"/>
      <c r="I8" s="54"/>
      <c r="J8" s="54"/>
      <c r="K8" s="54"/>
      <c r="L8" s="54"/>
      <c r="M8" s="54"/>
      <c r="N8" s="54"/>
      <c r="O8" s="54"/>
      <c r="P8" s="54"/>
    </row>
    <row r="9" spans="1:16" x14ac:dyDescent="0.25">
      <c r="A9" s="51" t="s">
        <v>363</v>
      </c>
      <c r="B9" s="52"/>
      <c r="C9" s="52"/>
      <c r="D9" s="52"/>
      <c r="E9" s="52"/>
      <c r="F9" s="52"/>
      <c r="G9" s="52"/>
      <c r="H9" s="52"/>
      <c r="I9" s="52"/>
      <c r="J9" s="52"/>
      <c r="K9" s="52"/>
      <c r="L9" s="52"/>
      <c r="M9" s="52"/>
      <c r="N9" s="52"/>
      <c r="O9" s="52"/>
      <c r="P9" s="53"/>
    </row>
    <row r="10" spans="1:16" ht="54.75" customHeight="1" x14ac:dyDescent="0.25">
      <c r="A10" s="54" t="s">
        <v>365</v>
      </c>
      <c r="B10" s="54"/>
      <c r="C10" s="54"/>
      <c r="D10" s="54"/>
      <c r="E10" s="54"/>
      <c r="F10" s="54"/>
      <c r="G10" s="54"/>
      <c r="H10" s="54"/>
      <c r="I10" s="54"/>
      <c r="J10" s="54"/>
      <c r="K10" s="54"/>
      <c r="L10" s="54"/>
      <c r="M10" s="54"/>
      <c r="N10" s="54"/>
      <c r="O10" s="54"/>
      <c r="P10" s="54"/>
    </row>
  </sheetData>
  <mergeCells count="10">
    <mergeCell ref="A9:P9"/>
    <mergeCell ref="A4:P4"/>
    <mergeCell ref="A7:P7"/>
    <mergeCell ref="A10:P10"/>
    <mergeCell ref="A1:P1"/>
    <mergeCell ref="A2:P2"/>
    <mergeCell ref="A5:P5"/>
    <mergeCell ref="A8:P8"/>
    <mergeCell ref="A3:P3"/>
    <mergeCell ref="A6:P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Techninė specifikacija</vt:lpstr>
      <vt:lpstr>Aplinkosauga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Rūta Mikulėnė</cp:lastModifiedBy>
  <cp:lastPrinted>2026-04-02T09:29:53Z</cp:lastPrinted>
  <dcterms:created xsi:type="dcterms:W3CDTF">2017-11-30T08:18:45Z</dcterms:created>
  <dcterms:modified xsi:type="dcterms:W3CDTF">2026-04-08T14:14:21Z</dcterms:modified>
</cp:coreProperties>
</file>